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schan\Desktop\Plantas\2019\Bulnes 3\"/>
    </mc:Choice>
  </mc:AlternateContent>
  <xr:revisionPtr revIDLastSave="0" documentId="13_ncr:1_{A045EEBD-3702-4998-A465-3CCEC2DE628A}" xr6:coauthVersionLast="43" xr6:coauthVersionMax="43" xr10:uidLastSave="{00000000-0000-0000-0000-000000000000}"/>
  <bookViews>
    <workbookView xWindow="-110" yWindow="-110" windowWidth="19420" windowHeight="10420" tabRatio="713" activeTab="7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8" i="12" l="1"/>
  <c r="F18" i="12"/>
  <c r="E18" i="12"/>
  <c r="L16" i="12"/>
  <c r="I16" i="12"/>
  <c r="I15" i="12"/>
  <c r="L15" i="12" s="1"/>
  <c r="I14" i="12"/>
  <c r="L14" i="12" s="1"/>
  <c r="I13" i="12"/>
  <c r="L13" i="12" s="1"/>
  <c r="I12" i="12"/>
  <c r="L12" i="12" s="1"/>
  <c r="I11" i="12"/>
  <c r="L11" i="12" s="1"/>
  <c r="I10" i="12"/>
  <c r="L10" i="12" s="1"/>
  <c r="I9" i="12"/>
  <c r="L9" i="12" s="1"/>
  <c r="I8" i="12"/>
  <c r="L8" i="12" s="1"/>
  <c r="I7" i="12"/>
  <c r="L7" i="12" s="1"/>
  <c r="I6" i="12"/>
  <c r="L6" i="12" s="1"/>
  <c r="J5" i="12"/>
  <c r="I5" i="12"/>
  <c r="L5" i="12" s="1"/>
  <c r="I4" i="12"/>
  <c r="L4" i="12" s="1"/>
  <c r="I18" i="11"/>
  <c r="F18" i="11"/>
  <c r="E18" i="11"/>
  <c r="I16" i="11"/>
  <c r="L16" i="11" s="1"/>
  <c r="I15" i="11"/>
  <c r="L15" i="11" s="1"/>
  <c r="I14" i="11"/>
  <c r="L14" i="11" s="1"/>
  <c r="I13" i="11"/>
  <c r="L13" i="11" s="1"/>
  <c r="I12" i="11"/>
  <c r="L12" i="11" s="1"/>
  <c r="I11" i="11"/>
  <c r="L11" i="11" s="1"/>
  <c r="I10" i="11"/>
  <c r="L10" i="11" s="1"/>
  <c r="I9" i="11"/>
  <c r="L9" i="11" s="1"/>
  <c r="I8" i="11"/>
  <c r="L8" i="11" s="1"/>
  <c r="I7" i="11"/>
  <c r="L7" i="11" s="1"/>
  <c r="I6" i="11"/>
  <c r="L6" i="11" s="1"/>
  <c r="J5" i="11"/>
  <c r="I5" i="11"/>
  <c r="L5" i="11" s="1"/>
  <c r="I4" i="11"/>
  <c r="L4" i="11" s="1"/>
  <c r="I18" i="10"/>
  <c r="F18" i="10"/>
  <c r="E18" i="10"/>
  <c r="I16" i="10"/>
  <c r="L16" i="10" s="1"/>
  <c r="I15" i="10"/>
  <c r="L15" i="10" s="1"/>
  <c r="I14" i="10"/>
  <c r="L14" i="10" s="1"/>
  <c r="I13" i="10"/>
  <c r="L13" i="10" s="1"/>
  <c r="I12" i="10"/>
  <c r="L12" i="10" s="1"/>
  <c r="I11" i="10"/>
  <c r="L11" i="10" s="1"/>
  <c r="I10" i="10"/>
  <c r="L10" i="10" s="1"/>
  <c r="I9" i="10"/>
  <c r="L9" i="10" s="1"/>
  <c r="I8" i="10"/>
  <c r="L8" i="10" s="1"/>
  <c r="I7" i="10"/>
  <c r="L7" i="10" s="1"/>
  <c r="I6" i="10"/>
  <c r="L6" i="10" s="1"/>
  <c r="J5" i="10"/>
  <c r="I5" i="10"/>
  <c r="L5" i="10" s="1"/>
  <c r="I4" i="10"/>
  <c r="L4" i="10" s="1"/>
  <c r="I18" i="9"/>
  <c r="F18" i="9"/>
  <c r="E18" i="9"/>
  <c r="I16" i="9"/>
  <c r="L16" i="9" s="1"/>
  <c r="I15" i="9"/>
  <c r="L15" i="9" s="1"/>
  <c r="I14" i="9"/>
  <c r="L14" i="9" s="1"/>
  <c r="I13" i="9"/>
  <c r="L13" i="9" s="1"/>
  <c r="I12" i="9"/>
  <c r="L12" i="9" s="1"/>
  <c r="I11" i="9"/>
  <c r="L11" i="9" s="1"/>
  <c r="I10" i="9"/>
  <c r="L10" i="9" s="1"/>
  <c r="I9" i="9"/>
  <c r="L9" i="9" s="1"/>
  <c r="I8" i="9"/>
  <c r="L8" i="9" s="1"/>
  <c r="I7" i="9"/>
  <c r="L7" i="9" s="1"/>
  <c r="I6" i="9"/>
  <c r="L6" i="9" s="1"/>
  <c r="J5" i="9"/>
  <c r="I5" i="9"/>
  <c r="L5" i="9" s="1"/>
  <c r="I4" i="9"/>
  <c r="L4" i="9" s="1"/>
  <c r="I18" i="8"/>
  <c r="F18" i="8"/>
  <c r="E18" i="8"/>
  <c r="I16" i="8"/>
  <c r="L16" i="8" s="1"/>
  <c r="I15" i="8"/>
  <c r="L15" i="8" s="1"/>
  <c r="I14" i="8"/>
  <c r="L14" i="8" s="1"/>
  <c r="I13" i="8"/>
  <c r="L13" i="8" s="1"/>
  <c r="I12" i="8"/>
  <c r="L12" i="8" s="1"/>
  <c r="I11" i="8"/>
  <c r="L11" i="8" s="1"/>
  <c r="L10" i="8"/>
  <c r="I10" i="8"/>
  <c r="I9" i="8"/>
  <c r="L9" i="8" s="1"/>
  <c r="I8" i="8"/>
  <c r="L8" i="8" s="1"/>
  <c r="I7" i="8"/>
  <c r="L7" i="8" s="1"/>
  <c r="I6" i="8"/>
  <c r="L6" i="8" s="1"/>
  <c r="J5" i="8"/>
  <c r="I5" i="8"/>
  <c r="L5" i="8" s="1"/>
  <c r="I4" i="8"/>
  <c r="L4" i="8" s="1"/>
  <c r="I18" i="7"/>
  <c r="F18" i="7"/>
  <c r="E18" i="7"/>
  <c r="L16" i="7"/>
  <c r="I16" i="7"/>
  <c r="I15" i="7"/>
  <c r="L15" i="7" s="1"/>
  <c r="L14" i="7"/>
  <c r="I14" i="7"/>
  <c r="I13" i="7"/>
  <c r="L13" i="7" s="1"/>
  <c r="L12" i="7"/>
  <c r="I12" i="7"/>
  <c r="I11" i="7"/>
  <c r="L11" i="7" s="1"/>
  <c r="L10" i="7"/>
  <c r="I10" i="7"/>
  <c r="I9" i="7"/>
  <c r="L9" i="7" s="1"/>
  <c r="L8" i="7"/>
  <c r="I8" i="7"/>
  <c r="I7" i="7"/>
  <c r="L7" i="7" s="1"/>
  <c r="L6" i="7"/>
  <c r="I6" i="7"/>
  <c r="J5" i="7"/>
  <c r="I5" i="7"/>
  <c r="L5" i="7" s="1"/>
  <c r="L4" i="7"/>
  <c r="I4" i="7"/>
  <c r="I18" i="6"/>
  <c r="F18" i="6"/>
  <c r="E18" i="6"/>
  <c r="I16" i="6"/>
  <c r="L16" i="6" s="1"/>
  <c r="I15" i="6"/>
  <c r="L15" i="6" s="1"/>
  <c r="I14" i="6"/>
  <c r="L14" i="6" s="1"/>
  <c r="I13" i="6"/>
  <c r="L13" i="6" s="1"/>
  <c r="I12" i="6"/>
  <c r="L12" i="6" s="1"/>
  <c r="I11" i="6"/>
  <c r="L11" i="6" s="1"/>
  <c r="I10" i="6"/>
  <c r="L10" i="6" s="1"/>
  <c r="I9" i="6"/>
  <c r="L9" i="6" s="1"/>
  <c r="I8" i="6"/>
  <c r="L8" i="6" s="1"/>
  <c r="I7" i="6"/>
  <c r="L7" i="6" s="1"/>
  <c r="I6" i="6"/>
  <c r="L6" i="6" s="1"/>
  <c r="J5" i="6"/>
  <c r="I5" i="6"/>
  <c r="L5" i="6" s="1"/>
  <c r="I4" i="6"/>
  <c r="L4" i="6" s="1"/>
  <c r="I18" i="5"/>
  <c r="F18" i="5"/>
  <c r="E18" i="5"/>
  <c r="I16" i="5"/>
  <c r="L16" i="5" s="1"/>
  <c r="I15" i="5"/>
  <c r="L15" i="5" s="1"/>
  <c r="I14" i="5"/>
  <c r="L14" i="5" s="1"/>
  <c r="I13" i="5"/>
  <c r="L13" i="5" s="1"/>
  <c r="I12" i="5"/>
  <c r="L12" i="5" s="1"/>
  <c r="I11" i="5"/>
  <c r="L11" i="5" s="1"/>
  <c r="I10" i="5"/>
  <c r="L10" i="5" s="1"/>
  <c r="I9" i="5"/>
  <c r="L9" i="5" s="1"/>
  <c r="I8" i="5"/>
  <c r="L8" i="5" s="1"/>
  <c r="I7" i="5"/>
  <c r="L7" i="5" s="1"/>
  <c r="I6" i="5"/>
  <c r="L6" i="5" s="1"/>
  <c r="J5" i="5"/>
  <c r="I5" i="5"/>
  <c r="L5" i="5" s="1"/>
  <c r="I4" i="5"/>
  <c r="L4" i="5" s="1"/>
  <c r="I18" i="4"/>
  <c r="F18" i="4"/>
  <c r="E18" i="4"/>
  <c r="I16" i="4"/>
  <c r="L16" i="4" s="1"/>
  <c r="I15" i="4"/>
  <c r="L15" i="4" s="1"/>
  <c r="I14" i="4"/>
  <c r="L14" i="4" s="1"/>
  <c r="I13" i="4"/>
  <c r="L13" i="4" s="1"/>
  <c r="I12" i="4"/>
  <c r="L12" i="4" s="1"/>
  <c r="I11" i="4"/>
  <c r="L11" i="4" s="1"/>
  <c r="I10" i="4"/>
  <c r="L10" i="4" s="1"/>
  <c r="I9" i="4"/>
  <c r="L9" i="4" s="1"/>
  <c r="I8" i="4"/>
  <c r="L8" i="4" s="1"/>
  <c r="I7" i="4"/>
  <c r="L7" i="4" s="1"/>
  <c r="I6" i="4"/>
  <c r="L6" i="4" s="1"/>
  <c r="J5" i="4"/>
  <c r="I5" i="4"/>
  <c r="L5" i="4" s="1"/>
  <c r="I4" i="4"/>
  <c r="L4" i="4" s="1"/>
  <c r="I18" i="3"/>
  <c r="F18" i="3"/>
  <c r="E18" i="3"/>
  <c r="I16" i="3"/>
  <c r="L16" i="3" s="1"/>
  <c r="I15" i="3"/>
  <c r="L15" i="3" s="1"/>
  <c r="I14" i="3"/>
  <c r="L14" i="3" s="1"/>
  <c r="I13" i="3"/>
  <c r="L13" i="3" s="1"/>
  <c r="I12" i="3"/>
  <c r="L12" i="3" s="1"/>
  <c r="I11" i="3"/>
  <c r="L11" i="3" s="1"/>
  <c r="I10" i="3"/>
  <c r="L10" i="3" s="1"/>
  <c r="I9" i="3"/>
  <c r="L9" i="3" s="1"/>
  <c r="I8" i="3"/>
  <c r="L8" i="3" s="1"/>
  <c r="I7" i="3"/>
  <c r="L7" i="3" s="1"/>
  <c r="I6" i="3"/>
  <c r="L6" i="3" s="1"/>
  <c r="J5" i="3"/>
  <c r="I5" i="3"/>
  <c r="L5" i="3" s="1"/>
  <c r="I4" i="3"/>
  <c r="L4" i="3" s="1"/>
  <c r="I18" i="2"/>
  <c r="F18" i="2"/>
  <c r="E18" i="2"/>
  <c r="I16" i="2"/>
  <c r="L16" i="2" s="1"/>
  <c r="I15" i="2"/>
  <c r="L15" i="2" s="1"/>
  <c r="I14" i="2"/>
  <c r="L14" i="2" s="1"/>
  <c r="I13" i="2"/>
  <c r="L13" i="2" s="1"/>
  <c r="I12" i="2"/>
  <c r="L12" i="2" s="1"/>
  <c r="I11" i="2"/>
  <c r="L11" i="2" s="1"/>
  <c r="I10" i="2"/>
  <c r="L10" i="2" s="1"/>
  <c r="I9" i="2"/>
  <c r="L9" i="2" s="1"/>
  <c r="I8" i="2"/>
  <c r="L8" i="2" s="1"/>
  <c r="I7" i="2"/>
  <c r="L7" i="2" s="1"/>
  <c r="I6" i="2"/>
  <c r="L6" i="2" s="1"/>
  <c r="J5" i="2"/>
  <c r="I5" i="2"/>
  <c r="L5" i="2" s="1"/>
  <c r="I4" i="2"/>
  <c r="L4" i="2" s="1"/>
  <c r="I18" i="1" l="1"/>
  <c r="F18" i="1"/>
  <c r="E18" i="1"/>
  <c r="I16" i="1"/>
  <c r="L16" i="1" s="1"/>
  <c r="I15" i="1"/>
  <c r="L15" i="1" s="1"/>
  <c r="I14" i="1"/>
  <c r="L14" i="1" s="1"/>
  <c r="I13" i="1"/>
  <c r="L13" i="1" s="1"/>
  <c r="I12" i="1"/>
  <c r="L12" i="1" s="1"/>
  <c r="I11" i="1"/>
  <c r="L11" i="1" s="1"/>
  <c r="I10" i="1"/>
  <c r="L10" i="1" s="1"/>
  <c r="I9" i="1"/>
  <c r="L9" i="1" s="1"/>
  <c r="I8" i="1"/>
  <c r="L8" i="1" s="1"/>
  <c r="I7" i="1"/>
  <c r="L7" i="1" s="1"/>
  <c r="I6" i="1"/>
  <c r="L6" i="1" s="1"/>
  <c r="J5" i="1"/>
  <c r="I5" i="1"/>
  <c r="L5" i="1" s="1"/>
  <c r="I4" i="1"/>
  <c r="L4" i="1" s="1"/>
</calcChain>
</file>

<file path=xl/sharedStrings.xml><?xml version="1.0" encoding="utf-8"?>
<sst xmlns="http://schemas.openxmlformats.org/spreadsheetml/2006/main" count="7956" uniqueCount="44">
  <si>
    <t>Real</t>
  </si>
  <si>
    <t>Proyectado</t>
  </si>
  <si>
    <t>Planilla de Registro Diario de Rises Recibidos</t>
  </si>
  <si>
    <t>Producto</t>
  </si>
  <si>
    <t>Kilos</t>
  </si>
  <si>
    <t>M3</t>
  </si>
  <si>
    <t>Kilos/M3</t>
  </si>
  <si>
    <t>TON</t>
  </si>
  <si>
    <t>Lodo de cal</t>
  </si>
  <si>
    <t>Corteza Sucia</t>
  </si>
  <si>
    <t>Arena</t>
  </si>
  <si>
    <t>Ceniza</t>
  </si>
  <si>
    <t>Astilla</t>
  </si>
  <si>
    <t>Carbonato de calcio</t>
  </si>
  <si>
    <t>Dregs</t>
  </si>
  <si>
    <t>Hidróxido de calcio</t>
  </si>
  <si>
    <t>Lodo de corteza</t>
  </si>
  <si>
    <t>Lodo de madera</t>
  </si>
  <si>
    <t>Lodo de efluentes</t>
  </si>
  <si>
    <t>Rechazo de cal</t>
  </si>
  <si>
    <t>Sulfato de sodio</t>
  </si>
  <si>
    <t>Fecha</t>
  </si>
  <si>
    <t>Tipo de Residuo Real Retirado</t>
  </si>
  <si>
    <t>Planta Generadora</t>
  </si>
  <si>
    <t>Guía de Despacho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</si>
  <si>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Guía</t>
    </r>
  </si>
  <si>
    <t>Kilos Netos</t>
  </si>
  <si>
    <t>Diferencia de Altura</t>
  </si>
  <si>
    <t>Altura Real Residuos</t>
  </si>
  <si>
    <r>
      <t>Volumen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 Verde Corp</t>
    </r>
  </si>
  <si>
    <r>
      <t>Kg/m</t>
    </r>
    <r>
      <rPr>
        <b/>
        <vertAlign val="superscript"/>
        <sz val="11"/>
        <rFont val="Calibri"/>
        <family val="2"/>
        <scheme val="minor"/>
      </rPr>
      <t>3</t>
    </r>
  </si>
  <si>
    <t>Proceso</t>
  </si>
  <si>
    <t>Retiros</t>
  </si>
  <si>
    <t>Planta Bulnes 1</t>
  </si>
  <si>
    <t>Corteza sucia</t>
  </si>
  <si>
    <t>Nueva Aldea</t>
  </si>
  <si>
    <t>Bulnes 3</t>
  </si>
  <si>
    <t>Rechazo de Cal</t>
  </si>
  <si>
    <t>Viñales</t>
  </si>
  <si>
    <t>Horcones</t>
  </si>
  <si>
    <t>Lodos de Efluentes</t>
  </si>
  <si>
    <t>Lodo Biologico</t>
  </si>
  <si>
    <t>Constitucion</t>
  </si>
  <si>
    <t>Consticución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</si>
</sst>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_-* #,##0.00\ _€_-;\-* #,##0.00\ _€_-;_-* &quot;-&quot;??\ _€_-;_-@_-"/>
    <numFmt numFmtId="168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theme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thin">
        <color theme="1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thin">
        <color theme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9">
    <xf numFmtId="0" fontId="0" fillId="0" borderId="0" xfId="0"/>
    <xf numFmtId="165" fontId="2" fillId="2" borderId="3" xfId="1" applyNumberFormat="1" applyFont="1" applyFill="1" applyBorder="1"/>
    <xf numFmtId="0" fontId="4" fillId="0" borderId="0" xfId="2" applyFont="1" applyAlignment="1">
      <alignment shrinkToFit="1"/>
    </xf>
    <xf numFmtId="165" fontId="2" fillId="3" borderId="6" xfId="1" applyNumberFormat="1" applyFont="1" applyFill="1" applyBorder="1" applyAlignment="1">
      <alignment horizontal="center"/>
    </xf>
    <xf numFmtId="164" fontId="2" fillId="3" borderId="7" xfId="1" applyFont="1" applyFill="1" applyBorder="1" applyAlignment="1">
      <alignment horizontal="center"/>
    </xf>
    <xf numFmtId="165" fontId="2" fillId="3" borderId="8" xfId="1" applyNumberFormat="1" applyFont="1" applyFill="1" applyBorder="1" applyAlignment="1">
      <alignment horizontal="center"/>
    </xf>
    <xf numFmtId="165" fontId="1" fillId="0" borderId="11" xfId="1" applyNumberFormat="1" applyBorder="1" applyAlignment="1">
      <alignment horizontal="right"/>
    </xf>
    <xf numFmtId="164" fontId="1" fillId="0" borderId="12" xfId="1" applyBorder="1"/>
    <xf numFmtId="165" fontId="1" fillId="0" borderId="13" xfId="1" applyNumberFormat="1" applyBorder="1" applyAlignment="1">
      <alignment horizontal="right"/>
    </xf>
    <xf numFmtId="166" fontId="5" fillId="0" borderId="13" xfId="1" applyNumberFormat="1" applyFont="1" applyBorder="1" applyAlignment="1">
      <alignment horizontal="right"/>
    </xf>
    <xf numFmtId="14" fontId="4" fillId="0" borderId="0" xfId="2" applyNumberFormat="1" applyFont="1" applyAlignment="1">
      <alignment shrinkToFit="1"/>
    </xf>
    <xf numFmtId="0" fontId="4" fillId="0" borderId="0" xfId="2" applyFont="1" applyAlignment="1">
      <alignment horizontal="center" shrinkToFit="1"/>
    </xf>
    <xf numFmtId="0" fontId="0" fillId="0" borderId="12" xfId="0" applyBorder="1"/>
    <xf numFmtId="0" fontId="0" fillId="0" borderId="0" xfId="0" applyAlignment="1">
      <alignment horizontal="center"/>
    </xf>
    <xf numFmtId="165" fontId="1" fillId="0" borderId="0" xfId="1" applyNumberFormat="1" applyAlignment="1">
      <alignment horizontal="right"/>
    </xf>
    <xf numFmtId="164" fontId="2" fillId="4" borderId="14" xfId="1" applyFont="1" applyFill="1" applyBorder="1"/>
    <xf numFmtId="165" fontId="2" fillId="4" borderId="14" xfId="1" applyNumberFormat="1" applyFont="1" applyFill="1" applyBorder="1"/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14" fontId="3" fillId="0" borderId="14" xfId="2" applyNumberFormat="1" applyBorder="1" applyAlignment="1">
      <alignment vertical="center" wrapText="1"/>
    </xf>
    <xf numFmtId="0" fontId="3" fillId="0" borderId="14" xfId="2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2" applyBorder="1" applyAlignment="1">
      <alignment horizontal="center" vertical="center" wrapText="1"/>
    </xf>
    <xf numFmtId="164" fontId="3" fillId="0" borderId="14" xfId="1" applyFont="1" applyBorder="1" applyAlignment="1">
      <alignment horizontal="center"/>
    </xf>
    <xf numFmtId="3" fontId="3" fillId="0" borderId="14" xfId="2" applyNumberFormat="1" applyBorder="1" applyAlignment="1">
      <alignment horizontal="right" vertical="center" wrapText="1"/>
    </xf>
    <xf numFmtId="167" fontId="3" fillId="3" borderId="14" xfId="3" applyFill="1" applyBorder="1" applyAlignment="1">
      <alignment horizontal="center"/>
    </xf>
    <xf numFmtId="167" fontId="3" fillId="4" borderId="14" xfId="3" applyFill="1" applyBorder="1"/>
    <xf numFmtId="164" fontId="3" fillId="4" borderId="14" xfId="2" applyNumberFormat="1" applyFill="1" applyBorder="1" applyAlignment="1">
      <alignment horizontal="center" vertical="center"/>
    </xf>
    <xf numFmtId="168" fontId="3" fillId="4" borderId="14" xfId="2" applyNumberForma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14" xfId="1" applyFont="1" applyBorder="1"/>
    <xf numFmtId="167" fontId="3" fillId="4" borderId="14" xfId="3" applyFill="1" applyBorder="1" applyAlignment="1">
      <alignment horizontal="center"/>
    </xf>
    <xf numFmtId="2" fontId="3" fillId="4" borderId="14" xfId="2" applyNumberFormat="1" applyFill="1" applyBorder="1" applyAlignment="1">
      <alignment horizontal="center" vertical="center"/>
    </xf>
    <xf numFmtId="3" fontId="3" fillId="0" borderId="14" xfId="2" applyNumberFormat="1" applyBorder="1" applyAlignment="1">
      <alignment vertical="center" wrapText="1"/>
    </xf>
    <xf numFmtId="0" fontId="7" fillId="0" borderId="1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2" applyFont="1" applyAlignment="1">
      <alignment horizontal="center" shrinkToFi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2" applyNumberFormat="1" applyFont="1" applyAlignment="1">
      <alignment horizontal="center" shrinkToFit="1"/>
    </xf>
    <xf numFmtId="14" fontId="4" fillId="0" borderId="0" xfId="2" quotePrefix="1" applyNumberFormat="1" applyFont="1" applyAlignment="1">
      <alignment horizontal="center" shrinkToFit="1"/>
    </xf>
    <xf numFmtId="14" fontId="7" fillId="0" borderId="14" xfId="2" applyNumberFormat="1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164" fontId="7" fillId="0" borderId="14" xfId="1" applyFont="1" applyBorder="1"/>
    <xf numFmtId="41" fontId="7" fillId="0" borderId="14" xfId="4" applyFont="1" applyBorder="1" applyAlignment="1">
      <alignment horizontal="center"/>
    </xf>
    <xf numFmtId="167" fontId="7" fillId="3" borderId="14" xfId="3" applyFont="1" applyFill="1" applyBorder="1" applyAlignment="1">
      <alignment horizontal="center"/>
    </xf>
    <xf numFmtId="167" fontId="7" fillId="4" borderId="14" xfId="3" applyFont="1" applyFill="1" applyBorder="1" applyAlignment="1">
      <alignment horizontal="center"/>
    </xf>
    <xf numFmtId="2" fontId="7" fillId="4" borderId="14" xfId="2" applyNumberFormat="1" applyFont="1" applyFill="1" applyBorder="1" applyAlignment="1">
      <alignment horizontal="center" vertical="center"/>
    </xf>
    <xf numFmtId="168" fontId="7" fillId="4" borderId="14" xfId="2" applyNumberFormat="1" applyFont="1" applyFill="1" applyBorder="1" applyAlignment="1">
      <alignment horizontal="center"/>
    </xf>
    <xf numFmtId="0" fontId="7" fillId="0" borderId="18" xfId="0" applyFont="1" applyBorder="1" applyAlignment="1">
      <alignment horizontal="center"/>
    </xf>
    <xf numFmtId="14" fontId="7" fillId="0" borderId="20" xfId="2" applyNumberFormat="1" applyFont="1" applyBorder="1" applyAlignment="1">
      <alignment horizontal="center"/>
    </xf>
    <xf numFmtId="0" fontId="7" fillId="0" borderId="20" xfId="2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4" fontId="7" fillId="0" borderId="20" xfId="1" applyFont="1" applyBorder="1"/>
    <xf numFmtId="41" fontId="7" fillId="0" borderId="20" xfId="4" applyFont="1" applyBorder="1" applyAlignment="1">
      <alignment horizontal="center"/>
    </xf>
    <xf numFmtId="167" fontId="7" fillId="3" borderId="20" xfId="3" applyFont="1" applyFill="1" applyBorder="1" applyAlignment="1">
      <alignment horizontal="center"/>
    </xf>
    <xf numFmtId="167" fontId="7" fillId="4" borderId="20" xfId="3" applyFont="1" applyFill="1" applyBorder="1" applyAlignment="1">
      <alignment horizontal="center"/>
    </xf>
    <xf numFmtId="2" fontId="7" fillId="4" borderId="20" xfId="2" applyNumberFormat="1" applyFont="1" applyFill="1" applyBorder="1" applyAlignment="1">
      <alignment horizontal="center" vertical="center"/>
    </xf>
    <xf numFmtId="168" fontId="7" fillId="4" borderId="20" xfId="2" applyNumberFormat="1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2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4" xfId="2" applyBorder="1" applyAlignment="1">
      <alignment horizontal="center" vertical="center" wrapText="1"/>
    </xf>
    <xf numFmtId="164" fontId="3" fillId="0" borderId="24" xfId="1" applyFont="1" applyBorder="1" applyAlignment="1">
      <alignment horizontal="center"/>
    </xf>
    <xf numFmtId="3" fontId="3" fillId="0" borderId="24" xfId="2" applyNumberFormat="1" applyBorder="1" applyAlignment="1">
      <alignment horizontal="right" vertical="center" wrapText="1"/>
    </xf>
    <xf numFmtId="167" fontId="7" fillId="3" borderId="23" xfId="3" applyFont="1" applyFill="1" applyBorder="1" applyAlignment="1">
      <alignment horizontal="center"/>
    </xf>
    <xf numFmtId="167" fontId="7" fillId="4" borderId="23" xfId="3" applyFont="1" applyFill="1" applyBorder="1" applyAlignment="1">
      <alignment horizontal="center"/>
    </xf>
    <xf numFmtId="2" fontId="3" fillId="4" borderId="23" xfId="2" applyNumberFormat="1" applyFill="1" applyBorder="1" applyAlignment="1">
      <alignment horizontal="center" vertical="center"/>
    </xf>
    <xf numFmtId="168" fontId="3" fillId="4" borderId="23" xfId="2" applyNumberFormat="1" applyFill="1" applyBorder="1" applyAlignment="1">
      <alignment horizontal="center"/>
    </xf>
    <xf numFmtId="16" fontId="3" fillId="0" borderId="14" xfId="2" applyNumberFormat="1" applyBorder="1" applyAlignment="1">
      <alignment horizontal="center"/>
    </xf>
    <xf numFmtId="14" fontId="3" fillId="0" borderId="14" xfId="0" applyNumberFormat="1" applyFont="1" applyBorder="1" applyAlignment="1">
      <alignment horizontal="center"/>
    </xf>
  </cellXfs>
  <cellStyles count="5">
    <cellStyle name="Millares [0]" xfId="4" builtinId="6"/>
    <cellStyle name="Millares 2" xfId="3" xr:uid="{EFFAD959-6452-479E-96FA-3E46339E0D02}"/>
    <cellStyle name="Millares 4" xfId="1" xr:uid="{2BF3F101-9039-403E-B4A5-33C45FA86CAA}"/>
    <cellStyle name="Normal" xfId="0" builtinId="0"/>
    <cellStyle name="Normal 2" xfId="2" xr:uid="{725C2A20-FF04-4FFC-80AD-DA5D3AE5DAB9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F39B86C-7B2C-45AC-90FF-877D3E82C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29940B7-84DD-440C-B71B-F9F747BEE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E7EEA8-317C-4F55-8DD7-2E08C9C1E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B49D0296-E0E7-49AD-978A-DEF629591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A71F88E7-DCF4-485B-97BD-4207126EF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122706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5921AB1E-F65E-4298-A55B-FF109E936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EFF9FD7-0144-4344-921D-ED741B4F5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AFECC7C9-5B63-46BC-8799-7B9DB5FCF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E4B0398-886A-4C64-94C5-FF4B0B34C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A34C2D5-525F-412A-A116-B9A89794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D04E03-1E9B-4E0B-9821-40725779C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77062D-70A6-407A-84F7-184071201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0E00DAC-574A-4A1F-921E-D7C78E35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919F0CF-302E-4B7C-B8EF-D9E4A9F6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E3E2F81-35B3-432C-AC6A-CDFDD265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6D1998F7-A793-42ED-B292-50466F20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7647BFA-96A4-4360-89C8-2B5934B5E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FEFE797-7ADA-4049-B718-039DE3495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84212408-62F8-4641-B3FC-AF45DD39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2030F6C-7E2B-443B-9053-461755054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D46CEE9F-7937-4D26-915D-DD26823D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3428A817-8B45-4328-9CBD-A3254DB2D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97651</xdr:rowOff>
    </xdr:from>
    <xdr:to>
      <xdr:col>1</xdr:col>
      <xdr:colOff>1164106</xdr:colOff>
      <xdr:row>5</xdr:row>
      <xdr:rowOff>131628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3B8CFDC-B62C-4A05-B45D-AA7D63A32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815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</xdr:colOff>
      <xdr:row>1</xdr:row>
      <xdr:rowOff>65901</xdr:rowOff>
    </xdr:from>
    <xdr:to>
      <xdr:col>2</xdr:col>
      <xdr:colOff>332256</xdr:colOff>
      <xdr:row>5</xdr:row>
      <xdr:rowOff>93528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EB95D624-23EC-494C-9D0C-1438F5F8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50" y="256401"/>
          <a:ext cx="2173756" cy="770577"/>
        </a:xfrm>
        <a:prstGeom prst="rect">
          <a:avLst/>
        </a:prstGeom>
      </xdr:spPr>
    </xdr:pic>
    <xdr:clientData/>
  </xdr:twoCellAnchor>
  <xdr:twoCellAnchor editAs="oneCell">
    <xdr:from>
      <xdr:col>1</xdr:col>
      <xdr:colOff>501650</xdr:colOff>
      <xdr:row>1</xdr:row>
      <xdr:rowOff>173851</xdr:rowOff>
    </xdr:from>
    <xdr:to>
      <xdr:col>4</xdr:col>
      <xdr:colOff>186206</xdr:colOff>
      <xdr:row>6</xdr:row>
      <xdr:rowOff>17328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7EC9727A-B84C-46D6-A0FF-EB50775C3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501650</xdr:colOff>
      <xdr:row>1</xdr:row>
      <xdr:rowOff>173851</xdr:rowOff>
    </xdr:from>
    <xdr:to>
      <xdr:col>4</xdr:col>
      <xdr:colOff>230656</xdr:colOff>
      <xdr:row>6</xdr:row>
      <xdr:rowOff>17328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BA85400-9DC2-4942-8370-A918D855A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6500" y="364351"/>
          <a:ext cx="2173756" cy="770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5"/>
  <sheetViews>
    <sheetView workbookViewId="0">
      <selection activeCell="N341" sqref="N341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2344593</v>
      </c>
      <c r="J5" s="7">
        <f>SUMIF(B20:B10026,"Corteza Sucia",I20:I10026)</f>
        <v>6588</v>
      </c>
      <c r="K5" s="8">
        <v>3000</v>
      </c>
      <c r="L5" s="9">
        <f t="shared" ref="L5:L16" si="0">I5/1000</f>
        <v>2344.5929999999998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554268</v>
      </c>
      <c r="J6" s="12"/>
      <c r="K6" s="8">
        <v>800000</v>
      </c>
      <c r="L6" s="9">
        <f t="shared" si="0"/>
        <v>554.26800000000003</v>
      </c>
    </row>
    <row r="7" spans="1:12" x14ac:dyDescent="0.35">
      <c r="G7" s="36" t="s">
        <v>11</v>
      </c>
      <c r="H7" s="37"/>
      <c r="I7" s="6">
        <f>SUMIF(B20:B10026,"Ceniza",F20:F10026)</f>
        <v>1285816</v>
      </c>
      <c r="J7" s="12"/>
      <c r="K7" s="8">
        <v>3200000</v>
      </c>
      <c r="L7" s="9">
        <f t="shared" si="0"/>
        <v>1285.816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244790</v>
      </c>
      <c r="J13" s="12"/>
      <c r="K13" s="8">
        <v>50000</v>
      </c>
      <c r="L13" s="9">
        <f t="shared" si="0"/>
        <v>244.79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196460</v>
      </c>
      <c r="J15" s="12"/>
      <c r="K15" s="8">
        <v>50000</v>
      </c>
      <c r="L15" s="9">
        <f t="shared" si="0"/>
        <v>196.46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10580</v>
      </c>
      <c r="F18" s="16">
        <f>SUBTOTAL(9,F20:F10026)</f>
        <v>4625927</v>
      </c>
      <c r="I18" s="15">
        <f>SUBTOTAL(9,I20:I10026)</f>
        <v>6588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43467</v>
      </c>
      <c r="B20" s="21" t="s">
        <v>34</v>
      </c>
      <c r="C20" s="22" t="s">
        <v>35</v>
      </c>
      <c r="D20" s="23">
        <v>999240</v>
      </c>
      <c r="E20" s="24">
        <v>40</v>
      </c>
      <c r="F20" s="25">
        <v>8200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5">
      <c r="A21" s="20">
        <v>43467</v>
      </c>
      <c r="B21" s="21" t="s">
        <v>34</v>
      </c>
      <c r="C21" s="22" t="s">
        <v>35</v>
      </c>
      <c r="D21" s="23">
        <v>999239</v>
      </c>
      <c r="E21" s="24">
        <v>40</v>
      </c>
      <c r="F21" s="25">
        <v>12960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43467</v>
      </c>
      <c r="B22" s="21" t="s">
        <v>34</v>
      </c>
      <c r="C22" s="22" t="s">
        <v>35</v>
      </c>
      <c r="D22" s="23">
        <v>999247</v>
      </c>
      <c r="E22" s="24">
        <v>40</v>
      </c>
      <c r="F22" s="25">
        <v>11840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43467</v>
      </c>
      <c r="B23" s="21" t="s">
        <v>34</v>
      </c>
      <c r="C23" s="22" t="s">
        <v>35</v>
      </c>
      <c r="D23" s="23">
        <v>999248</v>
      </c>
      <c r="E23" s="24">
        <v>40</v>
      </c>
      <c r="F23" s="25">
        <v>10910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43467</v>
      </c>
      <c r="B24" s="21" t="s">
        <v>34</v>
      </c>
      <c r="C24" s="22" t="s">
        <v>35</v>
      </c>
      <c r="D24" s="23">
        <v>999249</v>
      </c>
      <c r="E24" s="24">
        <v>40</v>
      </c>
      <c r="F24" s="25">
        <v>8120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43467</v>
      </c>
      <c r="B25" s="21" t="s">
        <v>34</v>
      </c>
      <c r="C25" s="22" t="s">
        <v>35</v>
      </c>
      <c r="D25" s="23">
        <v>999242</v>
      </c>
      <c r="E25" s="24">
        <v>40</v>
      </c>
      <c r="F25" s="25">
        <v>10940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43467</v>
      </c>
      <c r="B26" s="21" t="s">
        <v>34</v>
      </c>
      <c r="C26" s="22" t="s">
        <v>35</v>
      </c>
      <c r="D26" s="23">
        <v>999243</v>
      </c>
      <c r="E26" s="24">
        <v>40</v>
      </c>
      <c r="F26" s="25">
        <v>10450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5">
      <c r="A27" s="20">
        <v>43468</v>
      </c>
      <c r="B27" s="21" t="s">
        <v>34</v>
      </c>
      <c r="C27" s="22" t="s">
        <v>35</v>
      </c>
      <c r="D27" s="23">
        <v>999241</v>
      </c>
      <c r="E27" s="24">
        <v>40</v>
      </c>
      <c r="F27" s="25">
        <v>9990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5">
      <c r="A28" s="20">
        <v>43467</v>
      </c>
      <c r="B28" s="21" t="s">
        <v>34</v>
      </c>
      <c r="C28" s="22" t="s">
        <v>35</v>
      </c>
      <c r="D28" s="23">
        <v>999238</v>
      </c>
      <c r="E28" s="24">
        <v>40</v>
      </c>
      <c r="F28" s="25">
        <v>10100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5">
      <c r="A29" s="20">
        <v>43467</v>
      </c>
      <c r="B29" s="21" t="s">
        <v>11</v>
      </c>
      <c r="C29" s="22" t="s">
        <v>35</v>
      </c>
      <c r="D29" s="23">
        <v>999253</v>
      </c>
      <c r="E29" s="24">
        <v>40</v>
      </c>
      <c r="F29" s="25">
        <v>16410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43467</v>
      </c>
      <c r="B30" s="21" t="s">
        <v>11</v>
      </c>
      <c r="C30" s="22" t="s">
        <v>35</v>
      </c>
      <c r="D30" s="23">
        <v>999257</v>
      </c>
      <c r="E30" s="24">
        <v>40</v>
      </c>
      <c r="F30" s="25">
        <v>19400</v>
      </c>
      <c r="G30" s="26"/>
      <c r="H30" s="27"/>
      <c r="I30" s="28"/>
      <c r="J30" s="29"/>
      <c r="K30" s="30" t="s">
        <v>36</v>
      </c>
      <c r="L30" s="22">
        <v>1</v>
      </c>
    </row>
    <row r="31" spans="1:12" x14ac:dyDescent="0.35">
      <c r="A31" s="20">
        <v>43468</v>
      </c>
      <c r="B31" s="21" t="s">
        <v>34</v>
      </c>
      <c r="C31" s="22" t="s">
        <v>35</v>
      </c>
      <c r="D31" s="23">
        <v>999532</v>
      </c>
      <c r="E31" s="24">
        <v>40</v>
      </c>
      <c r="F31" s="25">
        <v>10890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43468</v>
      </c>
      <c r="B32" s="21" t="s">
        <v>34</v>
      </c>
      <c r="C32" s="22" t="s">
        <v>35</v>
      </c>
      <c r="D32" s="23">
        <v>999533</v>
      </c>
      <c r="E32" s="24">
        <v>40</v>
      </c>
      <c r="F32" s="25">
        <v>8810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43468</v>
      </c>
      <c r="B33" s="21" t="s">
        <v>34</v>
      </c>
      <c r="C33" s="22" t="s">
        <v>35</v>
      </c>
      <c r="D33" s="23">
        <v>999539</v>
      </c>
      <c r="E33" s="24">
        <v>40</v>
      </c>
      <c r="F33" s="25">
        <v>16810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43468</v>
      </c>
      <c r="B34" s="21" t="s">
        <v>34</v>
      </c>
      <c r="C34" s="22" t="s">
        <v>35</v>
      </c>
      <c r="D34" s="23">
        <v>999541</v>
      </c>
      <c r="E34" s="24">
        <v>40</v>
      </c>
      <c r="F34" s="25">
        <v>10110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43468</v>
      </c>
      <c r="B35" s="21" t="s">
        <v>34</v>
      </c>
      <c r="C35" s="22" t="s">
        <v>35</v>
      </c>
      <c r="D35" s="23">
        <v>999543</v>
      </c>
      <c r="E35" s="24">
        <v>40</v>
      </c>
      <c r="F35" s="25">
        <v>7240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43468</v>
      </c>
      <c r="B36" s="21" t="s">
        <v>34</v>
      </c>
      <c r="C36" s="22" t="s">
        <v>35</v>
      </c>
      <c r="D36" s="23">
        <v>999537</v>
      </c>
      <c r="E36" s="24">
        <v>40</v>
      </c>
      <c r="F36" s="25">
        <v>7780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43468</v>
      </c>
      <c r="B37" s="21" t="s">
        <v>11</v>
      </c>
      <c r="C37" s="22" t="s">
        <v>35</v>
      </c>
      <c r="D37" s="23">
        <v>999556</v>
      </c>
      <c r="E37" s="24">
        <v>40</v>
      </c>
      <c r="F37" s="25">
        <v>14860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43468</v>
      </c>
      <c r="B38" s="21" t="s">
        <v>11</v>
      </c>
      <c r="C38" s="22" t="s">
        <v>35</v>
      </c>
      <c r="D38" s="23">
        <v>999553</v>
      </c>
      <c r="E38" s="24">
        <v>40</v>
      </c>
      <c r="F38" s="25">
        <v>18630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43469</v>
      </c>
      <c r="B39" s="21" t="s">
        <v>34</v>
      </c>
      <c r="C39" s="22" t="s">
        <v>35</v>
      </c>
      <c r="D39" s="23">
        <v>999966</v>
      </c>
      <c r="E39" s="24">
        <v>40</v>
      </c>
      <c r="F39" s="25">
        <v>14870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43469</v>
      </c>
      <c r="B40" s="21" t="s">
        <v>34</v>
      </c>
      <c r="C40" s="22" t="s">
        <v>35</v>
      </c>
      <c r="D40" s="23">
        <v>999968</v>
      </c>
      <c r="E40" s="24">
        <v>40</v>
      </c>
      <c r="F40" s="25">
        <v>9380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5">
      <c r="A41" s="20">
        <v>43469</v>
      </c>
      <c r="B41" s="21" t="s">
        <v>34</v>
      </c>
      <c r="C41" s="22" t="s">
        <v>35</v>
      </c>
      <c r="D41" s="23">
        <v>999974</v>
      </c>
      <c r="E41" s="24">
        <v>40</v>
      </c>
      <c r="F41" s="25">
        <v>20710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43469</v>
      </c>
      <c r="B42" s="21" t="s">
        <v>34</v>
      </c>
      <c r="C42" s="22" t="s">
        <v>35</v>
      </c>
      <c r="D42" s="23">
        <v>999975</v>
      </c>
      <c r="E42" s="24">
        <v>40</v>
      </c>
      <c r="F42" s="25">
        <v>9010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5">
      <c r="A43" s="20">
        <v>43469</v>
      </c>
      <c r="B43" s="21" t="s">
        <v>34</v>
      </c>
      <c r="C43" s="22" t="s">
        <v>35</v>
      </c>
      <c r="D43" s="23">
        <v>999977</v>
      </c>
      <c r="E43" s="24">
        <v>40</v>
      </c>
      <c r="F43" s="25">
        <v>24570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43469</v>
      </c>
      <c r="B44" s="21" t="s">
        <v>34</v>
      </c>
      <c r="C44" s="22" t="s">
        <v>35</v>
      </c>
      <c r="D44" s="23">
        <v>999969</v>
      </c>
      <c r="E44" s="24">
        <v>40</v>
      </c>
      <c r="F44" s="25">
        <v>11270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43469</v>
      </c>
      <c r="B45" s="21" t="s">
        <v>11</v>
      </c>
      <c r="C45" s="22" t="s">
        <v>35</v>
      </c>
      <c r="D45" s="23">
        <v>999981</v>
      </c>
      <c r="E45" s="24">
        <v>40</v>
      </c>
      <c r="F45" s="25">
        <v>15340</v>
      </c>
      <c r="G45" s="26"/>
      <c r="H45" s="27"/>
      <c r="I45" s="28"/>
      <c r="J45" s="29"/>
      <c r="K45" s="30" t="s">
        <v>36</v>
      </c>
      <c r="L45" s="22">
        <v>1</v>
      </c>
    </row>
    <row r="46" spans="1:12" x14ac:dyDescent="0.35">
      <c r="A46" s="20">
        <v>43469</v>
      </c>
      <c r="B46" s="21" t="s">
        <v>11</v>
      </c>
      <c r="C46" s="22" t="s">
        <v>35</v>
      </c>
      <c r="D46" s="23">
        <v>999982</v>
      </c>
      <c r="E46" s="24">
        <v>40</v>
      </c>
      <c r="F46" s="25">
        <v>13290</v>
      </c>
      <c r="G46" s="26"/>
      <c r="H46" s="27"/>
      <c r="I46" s="28"/>
      <c r="J46" s="29"/>
      <c r="K46" s="30" t="s">
        <v>36</v>
      </c>
      <c r="L46" s="22">
        <v>1</v>
      </c>
    </row>
    <row r="47" spans="1:12" x14ac:dyDescent="0.35">
      <c r="A47" s="20">
        <v>43470</v>
      </c>
      <c r="B47" s="21" t="s">
        <v>11</v>
      </c>
      <c r="C47" s="22" t="s">
        <v>35</v>
      </c>
      <c r="D47" s="23">
        <v>1000432</v>
      </c>
      <c r="E47" s="24">
        <v>40</v>
      </c>
      <c r="F47" s="25">
        <v>15960</v>
      </c>
      <c r="G47" s="26"/>
      <c r="H47" s="27"/>
      <c r="I47" s="28"/>
      <c r="J47" s="29"/>
      <c r="K47" s="30" t="s">
        <v>36</v>
      </c>
      <c r="L47" s="22">
        <v>1</v>
      </c>
    </row>
    <row r="48" spans="1:12" x14ac:dyDescent="0.35">
      <c r="A48" s="20">
        <v>43470</v>
      </c>
      <c r="B48" s="21" t="s">
        <v>34</v>
      </c>
      <c r="C48" s="22" t="s">
        <v>35</v>
      </c>
      <c r="D48" s="23">
        <v>1000453</v>
      </c>
      <c r="E48" s="24">
        <v>40</v>
      </c>
      <c r="F48" s="25">
        <v>11520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5">
      <c r="A49" s="20">
        <v>43470</v>
      </c>
      <c r="B49" s="21" t="s">
        <v>34</v>
      </c>
      <c r="C49" s="22" t="s">
        <v>35</v>
      </c>
      <c r="D49" s="23">
        <v>1000452</v>
      </c>
      <c r="E49" s="24">
        <v>40</v>
      </c>
      <c r="F49" s="25">
        <v>10340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5">
      <c r="A50" s="20">
        <v>43470</v>
      </c>
      <c r="B50" s="21" t="s">
        <v>34</v>
      </c>
      <c r="C50" s="22" t="s">
        <v>35</v>
      </c>
      <c r="D50" s="23">
        <v>1000430</v>
      </c>
      <c r="E50" s="24">
        <v>40</v>
      </c>
      <c r="F50" s="25">
        <v>9910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5">
      <c r="A51" s="20">
        <v>43470</v>
      </c>
      <c r="B51" s="21" t="s">
        <v>34</v>
      </c>
      <c r="C51" s="22" t="s">
        <v>35</v>
      </c>
      <c r="D51" s="23">
        <v>1000434</v>
      </c>
      <c r="E51" s="24">
        <v>40</v>
      </c>
      <c r="F51" s="25">
        <v>9950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5">
      <c r="A52" s="20">
        <v>43470</v>
      </c>
      <c r="B52" s="21" t="s">
        <v>34</v>
      </c>
      <c r="C52" s="22" t="s">
        <v>35</v>
      </c>
      <c r="D52" s="23">
        <v>1000427</v>
      </c>
      <c r="E52" s="24">
        <v>40</v>
      </c>
      <c r="F52" s="25">
        <v>11920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5">
      <c r="A53" s="20">
        <v>43470</v>
      </c>
      <c r="B53" s="21" t="s">
        <v>34</v>
      </c>
      <c r="C53" s="22" t="s">
        <v>35</v>
      </c>
      <c r="D53" s="23">
        <v>1000428</v>
      </c>
      <c r="E53" s="24">
        <v>40</v>
      </c>
      <c r="F53" s="25">
        <v>18720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5">
      <c r="A54" s="20">
        <v>43470</v>
      </c>
      <c r="B54" s="21" t="s">
        <v>34</v>
      </c>
      <c r="C54" s="22" t="s">
        <v>35</v>
      </c>
      <c r="D54" s="23">
        <v>1000426</v>
      </c>
      <c r="E54" s="24">
        <v>40</v>
      </c>
      <c r="F54" s="25">
        <v>9870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5">
      <c r="A55" s="20">
        <v>43470</v>
      </c>
      <c r="B55" s="21" t="s">
        <v>11</v>
      </c>
      <c r="C55" s="22" t="s">
        <v>35</v>
      </c>
      <c r="D55" s="23">
        <v>1000436</v>
      </c>
      <c r="E55" s="24">
        <v>40</v>
      </c>
      <c r="F55" s="25">
        <v>17330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43472</v>
      </c>
      <c r="B56" s="21" t="s">
        <v>11</v>
      </c>
      <c r="C56" s="22" t="s">
        <v>35</v>
      </c>
      <c r="D56" s="23">
        <v>1000839</v>
      </c>
      <c r="E56" s="24">
        <v>40</v>
      </c>
      <c r="F56" s="25">
        <v>15020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43472</v>
      </c>
      <c r="B57" s="21" t="s">
        <v>34</v>
      </c>
      <c r="C57" s="22" t="s">
        <v>35</v>
      </c>
      <c r="D57" s="23">
        <v>1000824</v>
      </c>
      <c r="E57" s="24">
        <v>40</v>
      </c>
      <c r="F57" s="25">
        <v>14400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43472</v>
      </c>
      <c r="B58" s="21" t="s">
        <v>34</v>
      </c>
      <c r="C58" s="22" t="s">
        <v>35</v>
      </c>
      <c r="D58" s="23">
        <v>1000813</v>
      </c>
      <c r="E58" s="24">
        <v>40</v>
      </c>
      <c r="F58" s="25">
        <v>10940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43472</v>
      </c>
      <c r="B59" s="21" t="s">
        <v>34</v>
      </c>
      <c r="C59" s="22" t="s">
        <v>35</v>
      </c>
      <c r="D59" s="23">
        <v>1000826</v>
      </c>
      <c r="E59" s="24">
        <v>40</v>
      </c>
      <c r="F59" s="25">
        <v>9430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43472</v>
      </c>
      <c r="B60" s="21" t="s">
        <v>11</v>
      </c>
      <c r="C60" s="22" t="s">
        <v>35</v>
      </c>
      <c r="D60" s="23">
        <v>1000854</v>
      </c>
      <c r="E60" s="24">
        <v>40</v>
      </c>
      <c r="F60" s="25">
        <v>14510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43473</v>
      </c>
      <c r="B61" s="21" t="s">
        <v>11</v>
      </c>
      <c r="C61" s="22" t="s">
        <v>35</v>
      </c>
      <c r="D61" s="23">
        <v>1001248</v>
      </c>
      <c r="E61" s="24">
        <v>40</v>
      </c>
      <c r="F61" s="25">
        <v>13960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43473</v>
      </c>
      <c r="B62" s="21" t="s">
        <v>11</v>
      </c>
      <c r="C62" s="22" t="s">
        <v>35</v>
      </c>
      <c r="D62" s="23">
        <v>1001257</v>
      </c>
      <c r="E62" s="24">
        <v>40</v>
      </c>
      <c r="F62" s="25">
        <v>19810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43473</v>
      </c>
      <c r="B63" s="21" t="s">
        <v>34</v>
      </c>
      <c r="C63" s="22" t="s">
        <v>35</v>
      </c>
      <c r="D63" s="23">
        <v>1001228</v>
      </c>
      <c r="E63" s="24">
        <v>40</v>
      </c>
      <c r="F63" s="25">
        <v>10890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5">
      <c r="A64" s="20">
        <v>43473</v>
      </c>
      <c r="B64" s="21" t="s">
        <v>34</v>
      </c>
      <c r="C64" s="22" t="s">
        <v>35</v>
      </c>
      <c r="D64" s="23">
        <v>1001236</v>
      </c>
      <c r="E64" s="24">
        <v>40</v>
      </c>
      <c r="F64" s="25">
        <v>8678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43473</v>
      </c>
      <c r="B65" s="21" t="s">
        <v>34</v>
      </c>
      <c r="C65" s="22" t="s">
        <v>35</v>
      </c>
      <c r="D65" s="23">
        <v>1001230</v>
      </c>
      <c r="E65" s="24">
        <v>40</v>
      </c>
      <c r="F65" s="25">
        <v>13750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43473</v>
      </c>
      <c r="B66" s="21" t="s">
        <v>34</v>
      </c>
      <c r="C66" s="22" t="s">
        <v>35</v>
      </c>
      <c r="D66" s="23">
        <v>1001288</v>
      </c>
      <c r="E66" s="24">
        <v>40</v>
      </c>
      <c r="F66" s="25">
        <v>11060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5">
      <c r="A67" s="20">
        <v>43473</v>
      </c>
      <c r="B67" s="21" t="s">
        <v>34</v>
      </c>
      <c r="C67" s="22" t="s">
        <v>35</v>
      </c>
      <c r="D67" s="23">
        <v>1001229</v>
      </c>
      <c r="E67" s="24">
        <v>40</v>
      </c>
      <c r="F67" s="25">
        <v>11920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5">
      <c r="A68" s="20">
        <v>43473</v>
      </c>
      <c r="B68" s="21" t="s">
        <v>34</v>
      </c>
      <c r="C68" s="22" t="s">
        <v>35</v>
      </c>
      <c r="D68" s="23">
        <v>1001237</v>
      </c>
      <c r="E68" s="24">
        <v>40</v>
      </c>
      <c r="F68" s="25">
        <v>5420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43474</v>
      </c>
      <c r="B69" s="21" t="s">
        <v>34</v>
      </c>
      <c r="C69" s="22" t="s">
        <v>35</v>
      </c>
      <c r="D69" s="23">
        <v>1001658</v>
      </c>
      <c r="E69" s="24">
        <v>40</v>
      </c>
      <c r="F69" s="25">
        <v>9440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43474</v>
      </c>
      <c r="B70" s="21" t="s">
        <v>34</v>
      </c>
      <c r="C70" s="22" t="s">
        <v>35</v>
      </c>
      <c r="D70" s="23">
        <v>1001664</v>
      </c>
      <c r="E70" s="24">
        <v>40</v>
      </c>
      <c r="F70" s="25">
        <v>8780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43474</v>
      </c>
      <c r="B71" s="21" t="s">
        <v>34</v>
      </c>
      <c r="C71" s="22" t="s">
        <v>35</v>
      </c>
      <c r="D71" s="23">
        <v>1001651</v>
      </c>
      <c r="E71" s="24">
        <v>40</v>
      </c>
      <c r="F71" s="25">
        <v>10560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43474</v>
      </c>
      <c r="B72" s="21" t="s">
        <v>34</v>
      </c>
      <c r="C72" s="22" t="s">
        <v>35</v>
      </c>
      <c r="D72" s="23">
        <v>1001655</v>
      </c>
      <c r="E72" s="24">
        <v>40</v>
      </c>
      <c r="F72" s="25">
        <v>8420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43474</v>
      </c>
      <c r="B73" s="21" t="s">
        <v>34</v>
      </c>
      <c r="C73" s="22" t="s">
        <v>35</v>
      </c>
      <c r="D73" s="23">
        <v>1001669</v>
      </c>
      <c r="E73" s="24">
        <v>40</v>
      </c>
      <c r="F73" s="25">
        <v>8940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5">
      <c r="A74" s="20">
        <v>43474</v>
      </c>
      <c r="B74" s="21" t="s">
        <v>34</v>
      </c>
      <c r="C74" s="22" t="s">
        <v>35</v>
      </c>
      <c r="D74" s="23">
        <v>1001668</v>
      </c>
      <c r="E74" s="24">
        <v>40</v>
      </c>
      <c r="F74" s="25">
        <v>7180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5">
      <c r="A75" s="20">
        <v>43474</v>
      </c>
      <c r="B75" s="21" t="s">
        <v>34</v>
      </c>
      <c r="C75" s="22" t="s">
        <v>35</v>
      </c>
      <c r="D75" s="23">
        <v>1001666</v>
      </c>
      <c r="E75" s="24">
        <v>40</v>
      </c>
      <c r="F75" s="25">
        <v>13990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5">
      <c r="A76" s="20">
        <v>43475</v>
      </c>
      <c r="B76" s="21" t="s">
        <v>34</v>
      </c>
      <c r="C76" s="22" t="s">
        <v>35</v>
      </c>
      <c r="D76" s="23">
        <v>1002152</v>
      </c>
      <c r="E76" s="24">
        <v>40</v>
      </c>
      <c r="F76" s="25">
        <v>12430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5">
      <c r="A77" s="20">
        <v>43475</v>
      </c>
      <c r="B77" s="21" t="s">
        <v>34</v>
      </c>
      <c r="C77" s="22" t="s">
        <v>35</v>
      </c>
      <c r="D77" s="23">
        <v>1002142</v>
      </c>
      <c r="E77" s="24">
        <v>40</v>
      </c>
      <c r="F77" s="25">
        <v>10065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5">
      <c r="A78" s="20">
        <v>43475</v>
      </c>
      <c r="B78" s="21" t="s">
        <v>34</v>
      </c>
      <c r="C78" s="22" t="s">
        <v>35</v>
      </c>
      <c r="D78" s="23">
        <v>1002143</v>
      </c>
      <c r="E78" s="24">
        <v>40</v>
      </c>
      <c r="F78" s="25">
        <v>10130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5">
      <c r="A79" s="20">
        <v>43475</v>
      </c>
      <c r="B79" s="21" t="s">
        <v>34</v>
      </c>
      <c r="C79" s="22" t="s">
        <v>35</v>
      </c>
      <c r="D79" s="23">
        <v>1002136</v>
      </c>
      <c r="E79" s="24">
        <v>40</v>
      </c>
      <c r="F79" s="25">
        <v>13440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43475</v>
      </c>
      <c r="B80" s="21" t="s">
        <v>34</v>
      </c>
      <c r="C80" s="22" t="s">
        <v>35</v>
      </c>
      <c r="D80" s="23">
        <v>1002137</v>
      </c>
      <c r="E80" s="24">
        <v>40</v>
      </c>
      <c r="F80" s="25">
        <v>14140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43475</v>
      </c>
      <c r="B81" s="21" t="s">
        <v>34</v>
      </c>
      <c r="C81" s="22" t="s">
        <v>35</v>
      </c>
      <c r="D81" s="23">
        <v>1002138</v>
      </c>
      <c r="E81" s="24">
        <v>40</v>
      </c>
      <c r="F81" s="25">
        <v>16590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5">
      <c r="A82" s="20">
        <v>43475</v>
      </c>
      <c r="B82" s="21" t="s">
        <v>34</v>
      </c>
      <c r="C82" s="22" t="s">
        <v>35</v>
      </c>
      <c r="D82" s="23">
        <v>1002139</v>
      </c>
      <c r="E82" s="24">
        <v>40</v>
      </c>
      <c r="F82" s="25">
        <v>14620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5">
      <c r="A83" s="20">
        <v>43475</v>
      </c>
      <c r="B83" s="21" t="s">
        <v>34</v>
      </c>
      <c r="C83" s="22" t="s">
        <v>35</v>
      </c>
      <c r="D83" s="23">
        <v>1002140</v>
      </c>
      <c r="E83" s="24">
        <v>40</v>
      </c>
      <c r="F83" s="25">
        <v>11660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5">
      <c r="A84" s="20">
        <v>43475</v>
      </c>
      <c r="B84" s="21" t="s">
        <v>34</v>
      </c>
      <c r="C84" s="22" t="s">
        <v>35</v>
      </c>
      <c r="D84" s="23">
        <v>1002141</v>
      </c>
      <c r="E84" s="24">
        <v>40</v>
      </c>
      <c r="F84" s="25">
        <v>8620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5">
      <c r="A85" s="20">
        <v>43475</v>
      </c>
      <c r="B85" s="21" t="s">
        <v>34</v>
      </c>
      <c r="C85" s="22" t="s">
        <v>35</v>
      </c>
      <c r="D85" s="23">
        <v>1002146</v>
      </c>
      <c r="E85" s="24">
        <v>40</v>
      </c>
      <c r="F85" s="25">
        <v>17140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43476</v>
      </c>
      <c r="B86" s="21" t="s">
        <v>11</v>
      </c>
      <c r="C86" s="22" t="s">
        <v>35</v>
      </c>
      <c r="D86" s="23">
        <v>1002588</v>
      </c>
      <c r="E86" s="24">
        <v>40</v>
      </c>
      <c r="F86" s="25">
        <v>12630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43476</v>
      </c>
      <c r="B87" s="21" t="s">
        <v>34</v>
      </c>
      <c r="C87" s="22" t="s">
        <v>35</v>
      </c>
      <c r="D87" s="23">
        <v>1002574</v>
      </c>
      <c r="E87" s="24">
        <v>40</v>
      </c>
      <c r="F87" s="25">
        <v>9980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43476</v>
      </c>
      <c r="B88" s="21" t="s">
        <v>34</v>
      </c>
      <c r="C88" s="22" t="s">
        <v>35</v>
      </c>
      <c r="D88" s="23">
        <v>1002575</v>
      </c>
      <c r="E88" s="24">
        <v>40</v>
      </c>
      <c r="F88" s="25">
        <v>22150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43476</v>
      </c>
      <c r="B89" s="21" t="s">
        <v>34</v>
      </c>
      <c r="C89" s="22" t="s">
        <v>35</v>
      </c>
      <c r="D89" s="23">
        <v>1002576</v>
      </c>
      <c r="E89" s="24">
        <v>40</v>
      </c>
      <c r="F89" s="25">
        <v>8090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43476</v>
      </c>
      <c r="B90" s="21" t="s">
        <v>34</v>
      </c>
      <c r="C90" s="22" t="s">
        <v>35</v>
      </c>
      <c r="D90" s="23">
        <v>1002570</v>
      </c>
      <c r="E90" s="24">
        <v>40</v>
      </c>
      <c r="F90" s="25">
        <v>8390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5">
      <c r="A91" s="20">
        <v>43476</v>
      </c>
      <c r="B91" s="21" t="s">
        <v>34</v>
      </c>
      <c r="C91" s="22" t="s">
        <v>35</v>
      </c>
      <c r="D91" s="23">
        <v>1002571</v>
      </c>
      <c r="E91" s="24">
        <v>40</v>
      </c>
      <c r="F91" s="25">
        <v>8390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5">
      <c r="A92" s="20">
        <v>43476</v>
      </c>
      <c r="B92" s="21" t="s">
        <v>34</v>
      </c>
      <c r="C92" s="22" t="s">
        <v>35</v>
      </c>
      <c r="D92" s="23">
        <v>1002573</v>
      </c>
      <c r="E92" s="24">
        <v>40</v>
      </c>
      <c r="F92" s="25">
        <v>11370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5">
      <c r="A93" s="20">
        <v>43476</v>
      </c>
      <c r="B93" s="21" t="s">
        <v>34</v>
      </c>
      <c r="C93" s="22" t="s">
        <v>35</v>
      </c>
      <c r="D93" s="23">
        <v>1002581</v>
      </c>
      <c r="E93" s="24">
        <v>40</v>
      </c>
      <c r="F93" s="25">
        <v>16850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5">
      <c r="A94" s="20">
        <v>43476</v>
      </c>
      <c r="B94" s="21" t="s">
        <v>34</v>
      </c>
      <c r="C94" s="22" t="s">
        <v>35</v>
      </c>
      <c r="D94" s="23">
        <v>1002582</v>
      </c>
      <c r="E94" s="24">
        <v>40</v>
      </c>
      <c r="F94" s="25">
        <v>13730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5">
      <c r="A95" s="20">
        <v>43476</v>
      </c>
      <c r="B95" s="21" t="s">
        <v>34</v>
      </c>
      <c r="C95" s="22" t="s">
        <v>35</v>
      </c>
      <c r="D95" s="23">
        <v>1002583</v>
      </c>
      <c r="E95" s="24">
        <v>40</v>
      </c>
      <c r="F95" s="25">
        <v>11650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5">
      <c r="A96" s="20">
        <v>43477</v>
      </c>
      <c r="B96" s="21" t="s">
        <v>34</v>
      </c>
      <c r="C96" s="22" t="s">
        <v>35</v>
      </c>
      <c r="D96" s="23">
        <v>1002988</v>
      </c>
      <c r="E96" s="24">
        <v>40</v>
      </c>
      <c r="F96" s="25">
        <v>15940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5">
      <c r="A97" s="20">
        <v>43477</v>
      </c>
      <c r="B97" s="21" t="s">
        <v>34</v>
      </c>
      <c r="C97" s="22" t="s">
        <v>35</v>
      </c>
      <c r="D97" s="23">
        <v>1002989</v>
      </c>
      <c r="E97" s="24">
        <v>40</v>
      </c>
      <c r="F97" s="25">
        <v>19400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5">
      <c r="A98" s="20">
        <v>43477</v>
      </c>
      <c r="B98" s="21" t="s">
        <v>34</v>
      </c>
      <c r="C98" s="22" t="s">
        <v>35</v>
      </c>
      <c r="D98" s="23">
        <v>1002990</v>
      </c>
      <c r="E98" s="24">
        <v>40</v>
      </c>
      <c r="F98" s="25">
        <v>19870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5">
      <c r="A99" s="20">
        <v>43477</v>
      </c>
      <c r="B99" s="21" t="s">
        <v>34</v>
      </c>
      <c r="C99" s="22" t="s">
        <v>35</v>
      </c>
      <c r="D99" s="23">
        <v>1002985</v>
      </c>
      <c r="E99" s="24">
        <v>40</v>
      </c>
      <c r="F99" s="25">
        <v>15520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5">
      <c r="A100" s="20">
        <v>43477</v>
      </c>
      <c r="B100" s="21" t="s">
        <v>34</v>
      </c>
      <c r="C100" s="22" t="s">
        <v>35</v>
      </c>
      <c r="D100" s="23">
        <v>1002986</v>
      </c>
      <c r="E100" s="24">
        <v>40</v>
      </c>
      <c r="F100" s="25">
        <v>15060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43477</v>
      </c>
      <c r="B101" s="21" t="s">
        <v>34</v>
      </c>
      <c r="C101" s="22" t="s">
        <v>35</v>
      </c>
      <c r="D101" s="23">
        <v>1002987</v>
      </c>
      <c r="E101" s="24">
        <v>40</v>
      </c>
      <c r="F101" s="25">
        <v>19010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43477</v>
      </c>
      <c r="B102" s="21" t="s">
        <v>11</v>
      </c>
      <c r="C102" s="22" t="s">
        <v>35</v>
      </c>
      <c r="D102" s="23">
        <v>1002995</v>
      </c>
      <c r="E102" s="24">
        <v>40</v>
      </c>
      <c r="F102" s="25">
        <v>16050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43479</v>
      </c>
      <c r="B103" s="21" t="s">
        <v>11</v>
      </c>
      <c r="C103" s="22" t="s">
        <v>35</v>
      </c>
      <c r="D103" s="23">
        <v>1003241</v>
      </c>
      <c r="E103" s="24">
        <v>40</v>
      </c>
      <c r="F103" s="25">
        <v>20250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5">
      <c r="A104" s="20">
        <v>43479</v>
      </c>
      <c r="B104" s="21" t="s">
        <v>11</v>
      </c>
      <c r="C104" s="22" t="s">
        <v>35</v>
      </c>
      <c r="D104" s="23">
        <v>1003242</v>
      </c>
      <c r="E104" s="24">
        <v>40</v>
      </c>
      <c r="F104" s="25">
        <v>14300</v>
      </c>
      <c r="G104" s="26"/>
      <c r="H104" s="27"/>
      <c r="I104" s="28"/>
      <c r="J104" s="29"/>
      <c r="K104" s="30" t="s">
        <v>36</v>
      </c>
      <c r="L104" s="22">
        <v>1</v>
      </c>
    </row>
    <row r="105" spans="1:12" x14ac:dyDescent="0.35">
      <c r="A105" s="20">
        <v>43479</v>
      </c>
      <c r="B105" s="21" t="s">
        <v>34</v>
      </c>
      <c r="C105" s="22" t="s">
        <v>35</v>
      </c>
      <c r="D105" s="23">
        <v>1003229</v>
      </c>
      <c r="E105" s="24">
        <v>40</v>
      </c>
      <c r="F105" s="25">
        <v>17800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43479</v>
      </c>
      <c r="B106" s="21" t="s">
        <v>34</v>
      </c>
      <c r="C106" s="22" t="s">
        <v>35</v>
      </c>
      <c r="D106" s="23">
        <v>1003227</v>
      </c>
      <c r="E106" s="24">
        <v>40</v>
      </c>
      <c r="F106" s="25">
        <v>15470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43479</v>
      </c>
      <c r="B107" s="21" t="s">
        <v>34</v>
      </c>
      <c r="C107" s="22" t="s">
        <v>35</v>
      </c>
      <c r="D107" s="23">
        <v>1003237</v>
      </c>
      <c r="E107" s="24">
        <v>40</v>
      </c>
      <c r="F107" s="25">
        <v>14400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43479</v>
      </c>
      <c r="B108" s="21" t="s">
        <v>34</v>
      </c>
      <c r="C108" s="22" t="s">
        <v>35</v>
      </c>
      <c r="D108" s="23">
        <v>1003226</v>
      </c>
      <c r="E108" s="24">
        <v>40</v>
      </c>
      <c r="F108" s="25">
        <v>17130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43479</v>
      </c>
      <c r="B109" s="21" t="s">
        <v>34</v>
      </c>
      <c r="C109" s="22" t="s">
        <v>35</v>
      </c>
      <c r="D109" s="23">
        <v>1003224</v>
      </c>
      <c r="E109" s="24">
        <v>40</v>
      </c>
      <c r="F109" s="25">
        <v>14180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5">
      <c r="A110" s="20">
        <v>43479</v>
      </c>
      <c r="B110" s="21" t="s">
        <v>34</v>
      </c>
      <c r="C110" s="22" t="s">
        <v>35</v>
      </c>
      <c r="D110" s="23">
        <v>1003230</v>
      </c>
      <c r="E110" s="24">
        <v>40</v>
      </c>
      <c r="F110" s="25">
        <v>17390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5">
      <c r="A111" s="20">
        <v>43479</v>
      </c>
      <c r="B111" s="21" t="s">
        <v>34</v>
      </c>
      <c r="C111" s="22" t="s">
        <v>35</v>
      </c>
      <c r="D111" s="23">
        <v>1003231</v>
      </c>
      <c r="E111" s="24">
        <v>40</v>
      </c>
      <c r="F111" s="25">
        <v>11750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43481</v>
      </c>
      <c r="B112" s="21" t="s">
        <v>34</v>
      </c>
      <c r="C112" s="22" t="s">
        <v>35</v>
      </c>
      <c r="D112" s="23">
        <v>1003934</v>
      </c>
      <c r="E112" s="24">
        <v>40</v>
      </c>
      <c r="F112" s="25">
        <v>9830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43481</v>
      </c>
      <c r="B113" s="21" t="s">
        <v>34</v>
      </c>
      <c r="C113" s="22" t="s">
        <v>35</v>
      </c>
      <c r="D113" s="23">
        <v>1003935</v>
      </c>
      <c r="E113" s="24">
        <v>40</v>
      </c>
      <c r="F113" s="25">
        <v>8790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5">
      <c r="A114" s="20">
        <v>43481</v>
      </c>
      <c r="B114" s="21" t="s">
        <v>34</v>
      </c>
      <c r="C114" s="22" t="s">
        <v>35</v>
      </c>
      <c r="D114" s="23">
        <v>1003933</v>
      </c>
      <c r="E114" s="24">
        <v>40</v>
      </c>
      <c r="F114" s="25">
        <v>9750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5">
      <c r="A115" s="20">
        <v>43482</v>
      </c>
      <c r="B115" s="21" t="s">
        <v>34</v>
      </c>
      <c r="C115" s="22" t="s">
        <v>35</v>
      </c>
      <c r="D115" s="23">
        <v>1004265</v>
      </c>
      <c r="E115" s="24">
        <v>40</v>
      </c>
      <c r="F115" s="25">
        <v>14210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5">
      <c r="A116" s="20">
        <v>43482</v>
      </c>
      <c r="B116" s="21" t="s">
        <v>34</v>
      </c>
      <c r="C116" s="22" t="s">
        <v>35</v>
      </c>
      <c r="D116" s="23">
        <v>1004266</v>
      </c>
      <c r="E116" s="24">
        <v>40</v>
      </c>
      <c r="F116" s="25">
        <v>9550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5">
      <c r="A117" s="20">
        <v>43482</v>
      </c>
      <c r="B117" s="21" t="s">
        <v>34</v>
      </c>
      <c r="C117" s="22" t="s">
        <v>35</v>
      </c>
      <c r="D117" s="23">
        <v>1004267</v>
      </c>
      <c r="E117" s="24">
        <v>40</v>
      </c>
      <c r="F117" s="25">
        <v>11790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5">
      <c r="A118" s="20">
        <v>43483</v>
      </c>
      <c r="B118" s="21" t="s">
        <v>34</v>
      </c>
      <c r="C118" s="22" t="s">
        <v>35</v>
      </c>
      <c r="D118" s="23">
        <v>1004570</v>
      </c>
      <c r="E118" s="24">
        <v>40</v>
      </c>
      <c r="F118" s="25">
        <v>18620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5">
      <c r="A119" s="20">
        <v>43483</v>
      </c>
      <c r="B119" s="21" t="s">
        <v>34</v>
      </c>
      <c r="C119" s="22" t="s">
        <v>35</v>
      </c>
      <c r="D119" s="23">
        <v>1004569</v>
      </c>
      <c r="E119" s="24">
        <v>40</v>
      </c>
      <c r="F119" s="25">
        <v>9770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5">
      <c r="A120" s="20">
        <v>43484</v>
      </c>
      <c r="B120" s="21" t="s">
        <v>34</v>
      </c>
      <c r="C120" s="22" t="s">
        <v>35</v>
      </c>
      <c r="D120" s="23">
        <v>1004907</v>
      </c>
      <c r="E120" s="24">
        <v>40</v>
      </c>
      <c r="F120" s="25">
        <v>7650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5">
      <c r="A121" s="20">
        <v>43484</v>
      </c>
      <c r="B121" s="21" t="s">
        <v>34</v>
      </c>
      <c r="C121" s="22" t="s">
        <v>35</v>
      </c>
      <c r="D121" s="23">
        <v>1004908</v>
      </c>
      <c r="E121" s="24">
        <v>40</v>
      </c>
      <c r="F121" s="25">
        <v>11060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5">
      <c r="A122" s="20">
        <v>43486</v>
      </c>
      <c r="B122" s="21" t="s">
        <v>34</v>
      </c>
      <c r="C122" s="22" t="s">
        <v>35</v>
      </c>
      <c r="D122" s="23">
        <v>1005109</v>
      </c>
      <c r="E122" s="24">
        <v>40</v>
      </c>
      <c r="F122" s="25">
        <v>7570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5">
      <c r="A123" s="20">
        <v>43486</v>
      </c>
      <c r="B123" s="21" t="s">
        <v>34</v>
      </c>
      <c r="C123" s="22" t="s">
        <v>35</v>
      </c>
      <c r="D123" s="23">
        <v>1005110</v>
      </c>
      <c r="E123" s="24">
        <v>40</v>
      </c>
      <c r="F123" s="25">
        <v>7050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5">
      <c r="A124" s="20">
        <v>43486</v>
      </c>
      <c r="B124" s="21" t="s">
        <v>34</v>
      </c>
      <c r="C124" s="22" t="s">
        <v>35</v>
      </c>
      <c r="D124" s="23">
        <v>1005108</v>
      </c>
      <c r="E124" s="24">
        <v>40</v>
      </c>
      <c r="F124" s="25">
        <v>10250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5">
      <c r="A125" s="20">
        <v>43487</v>
      </c>
      <c r="B125" s="21" t="s">
        <v>11</v>
      </c>
      <c r="C125" s="22" t="s">
        <v>35</v>
      </c>
      <c r="D125" s="23">
        <v>1005499</v>
      </c>
      <c r="E125" s="24">
        <v>40</v>
      </c>
      <c r="F125" s="25">
        <v>21070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43488</v>
      </c>
      <c r="B126" s="21" t="s">
        <v>34</v>
      </c>
      <c r="C126" s="22" t="s">
        <v>35</v>
      </c>
      <c r="D126" s="23">
        <v>1005884</v>
      </c>
      <c r="E126" s="24">
        <v>40</v>
      </c>
      <c r="F126" s="25">
        <v>7330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5">
      <c r="A127" s="20">
        <v>43488</v>
      </c>
      <c r="B127" s="21" t="s">
        <v>34</v>
      </c>
      <c r="C127" s="22" t="s">
        <v>35</v>
      </c>
      <c r="D127" s="23">
        <v>1005883</v>
      </c>
      <c r="E127" s="24">
        <v>40</v>
      </c>
      <c r="F127" s="25">
        <v>5960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5">
      <c r="A128" s="20">
        <v>43488</v>
      </c>
      <c r="B128" s="21" t="s">
        <v>34</v>
      </c>
      <c r="C128" s="22" t="s">
        <v>35</v>
      </c>
      <c r="D128" s="23">
        <v>1005887</v>
      </c>
      <c r="E128" s="24">
        <v>40</v>
      </c>
      <c r="F128" s="25">
        <v>6450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5">
      <c r="A129" s="20">
        <v>43488</v>
      </c>
      <c r="B129" s="21" t="s">
        <v>34</v>
      </c>
      <c r="C129" s="22" t="s">
        <v>35</v>
      </c>
      <c r="D129" s="23">
        <v>1005885</v>
      </c>
      <c r="E129" s="24">
        <v>40</v>
      </c>
      <c r="F129" s="25">
        <v>5760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5">
      <c r="A130" s="20">
        <v>43488</v>
      </c>
      <c r="B130" s="21" t="s">
        <v>37</v>
      </c>
      <c r="C130" s="22" t="s">
        <v>35</v>
      </c>
      <c r="D130" s="23">
        <v>1005889</v>
      </c>
      <c r="E130" s="24">
        <v>40</v>
      </c>
      <c r="F130" s="25">
        <v>22620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43488</v>
      </c>
      <c r="B131" s="21" t="s">
        <v>37</v>
      </c>
      <c r="C131" s="22" t="s">
        <v>35</v>
      </c>
      <c r="D131" s="23">
        <v>1005888</v>
      </c>
      <c r="E131" s="24">
        <v>40</v>
      </c>
      <c r="F131" s="25">
        <v>20130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43489</v>
      </c>
      <c r="B132" s="21" t="s">
        <v>34</v>
      </c>
      <c r="C132" s="22" t="s">
        <v>35</v>
      </c>
      <c r="D132" s="23">
        <v>1006266</v>
      </c>
      <c r="E132" s="24">
        <v>40</v>
      </c>
      <c r="F132" s="25">
        <v>9110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5">
      <c r="A133" s="20">
        <v>43489</v>
      </c>
      <c r="B133" s="21" t="s">
        <v>34</v>
      </c>
      <c r="C133" s="22" t="s">
        <v>35</v>
      </c>
      <c r="D133" s="23">
        <v>1006267</v>
      </c>
      <c r="E133" s="24">
        <v>40</v>
      </c>
      <c r="F133" s="25">
        <v>5910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5">
      <c r="A134" s="20">
        <v>43489</v>
      </c>
      <c r="B134" s="21" t="s">
        <v>34</v>
      </c>
      <c r="C134" s="22" t="s">
        <v>35</v>
      </c>
      <c r="D134" s="23">
        <v>1006258</v>
      </c>
      <c r="E134" s="24">
        <v>40</v>
      </c>
      <c r="F134" s="25">
        <v>6740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5">
      <c r="A135" s="20">
        <v>43489</v>
      </c>
      <c r="B135" s="21" t="s">
        <v>34</v>
      </c>
      <c r="C135" s="22" t="s">
        <v>35</v>
      </c>
      <c r="D135" s="23">
        <v>1006261</v>
      </c>
      <c r="E135" s="24">
        <v>40</v>
      </c>
      <c r="F135" s="25">
        <v>7580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5">
      <c r="A136" s="20">
        <v>43489</v>
      </c>
      <c r="B136" s="21" t="s">
        <v>11</v>
      </c>
      <c r="C136" s="22" t="s">
        <v>35</v>
      </c>
      <c r="D136" s="23">
        <v>1006256</v>
      </c>
      <c r="E136" s="24">
        <v>40</v>
      </c>
      <c r="F136" s="25">
        <v>19460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43489</v>
      </c>
      <c r="B137" s="21" t="s">
        <v>37</v>
      </c>
      <c r="C137" s="22" t="s">
        <v>35</v>
      </c>
      <c r="D137" s="23">
        <v>1006251</v>
      </c>
      <c r="E137" s="24">
        <v>40</v>
      </c>
      <c r="F137" s="25">
        <v>17260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43490</v>
      </c>
      <c r="B138" s="21" t="s">
        <v>37</v>
      </c>
      <c r="C138" s="22" t="s">
        <v>35</v>
      </c>
      <c r="D138" s="23">
        <v>1006628</v>
      </c>
      <c r="E138" s="24">
        <v>40</v>
      </c>
      <c r="F138" s="25">
        <v>13320</v>
      </c>
      <c r="G138" s="26"/>
      <c r="H138" s="27"/>
      <c r="I138" s="28"/>
      <c r="J138" s="29"/>
      <c r="K138" s="30" t="s">
        <v>36</v>
      </c>
      <c r="L138" s="22">
        <v>1</v>
      </c>
    </row>
    <row r="139" spans="1:12" x14ac:dyDescent="0.35">
      <c r="A139" s="20">
        <v>43490</v>
      </c>
      <c r="B139" s="21" t="s">
        <v>37</v>
      </c>
      <c r="C139" s="22" t="s">
        <v>35</v>
      </c>
      <c r="D139" s="23">
        <v>1006631</v>
      </c>
      <c r="E139" s="24">
        <v>40</v>
      </c>
      <c r="F139" s="25">
        <v>22440</v>
      </c>
      <c r="G139" s="26"/>
      <c r="H139" s="27"/>
      <c r="I139" s="28"/>
      <c r="J139" s="29"/>
      <c r="K139" s="30" t="s">
        <v>36</v>
      </c>
      <c r="L139" s="22">
        <v>1</v>
      </c>
    </row>
    <row r="140" spans="1:12" x14ac:dyDescent="0.35">
      <c r="A140" s="20">
        <v>43490</v>
      </c>
      <c r="B140" s="21" t="s">
        <v>11</v>
      </c>
      <c r="C140" s="22" t="s">
        <v>35</v>
      </c>
      <c r="D140" s="23">
        <v>1006637</v>
      </c>
      <c r="E140" s="24">
        <v>40</v>
      </c>
      <c r="F140" s="25">
        <v>16880</v>
      </c>
      <c r="G140" s="26"/>
      <c r="H140" s="27"/>
      <c r="I140" s="28"/>
      <c r="J140" s="29"/>
      <c r="K140" s="30" t="s">
        <v>36</v>
      </c>
      <c r="L140" s="22">
        <v>1</v>
      </c>
    </row>
    <row r="141" spans="1:12" x14ac:dyDescent="0.35">
      <c r="A141" s="20">
        <v>43491</v>
      </c>
      <c r="B141" s="21" t="s">
        <v>11</v>
      </c>
      <c r="C141" s="22" t="s">
        <v>35</v>
      </c>
      <c r="D141" s="23">
        <v>1007072</v>
      </c>
      <c r="E141" s="24">
        <v>40</v>
      </c>
      <c r="F141" s="25">
        <v>18900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5">
      <c r="A142" s="20">
        <v>43491</v>
      </c>
      <c r="B142" s="21" t="s">
        <v>34</v>
      </c>
      <c r="C142" s="22" t="s">
        <v>35</v>
      </c>
      <c r="D142" s="23">
        <v>1007085</v>
      </c>
      <c r="E142" s="24">
        <v>40</v>
      </c>
      <c r="F142" s="25">
        <v>6790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5">
      <c r="A143" s="20">
        <v>43491</v>
      </c>
      <c r="B143" s="21" t="s">
        <v>34</v>
      </c>
      <c r="C143" s="22" t="s">
        <v>35</v>
      </c>
      <c r="D143" s="23">
        <v>1007086</v>
      </c>
      <c r="E143" s="24">
        <v>40</v>
      </c>
      <c r="F143" s="25">
        <v>6730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5">
      <c r="A144" s="20">
        <v>43491</v>
      </c>
      <c r="B144" s="21" t="s">
        <v>34</v>
      </c>
      <c r="C144" s="22" t="s">
        <v>35</v>
      </c>
      <c r="D144" s="23">
        <v>1007084</v>
      </c>
      <c r="E144" s="24">
        <v>40</v>
      </c>
      <c r="F144" s="25">
        <v>5950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5">
      <c r="A145" s="20">
        <v>43491</v>
      </c>
      <c r="B145" s="21" t="s">
        <v>34</v>
      </c>
      <c r="C145" s="22" t="s">
        <v>35</v>
      </c>
      <c r="D145" s="23">
        <v>1007076</v>
      </c>
      <c r="E145" s="24">
        <v>40</v>
      </c>
      <c r="F145" s="25">
        <v>6540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5">
      <c r="A146" s="20">
        <v>43491</v>
      </c>
      <c r="B146" s="21" t="s">
        <v>34</v>
      </c>
      <c r="C146" s="22" t="s">
        <v>35</v>
      </c>
      <c r="D146" s="23">
        <v>1007077</v>
      </c>
      <c r="E146" s="24">
        <v>40</v>
      </c>
      <c r="F146" s="25">
        <v>6000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5">
      <c r="A147" s="20">
        <v>43491</v>
      </c>
      <c r="B147" s="21" t="s">
        <v>34</v>
      </c>
      <c r="C147" s="22" t="s">
        <v>35</v>
      </c>
      <c r="D147" s="23">
        <v>1007075</v>
      </c>
      <c r="E147" s="24">
        <v>40</v>
      </c>
      <c r="F147" s="25">
        <v>10940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5">
      <c r="A148" s="20">
        <v>43493</v>
      </c>
      <c r="B148" s="21" t="s">
        <v>34</v>
      </c>
      <c r="C148" s="22" t="s">
        <v>35</v>
      </c>
      <c r="D148" s="23">
        <v>1007417</v>
      </c>
      <c r="E148" s="24">
        <v>40</v>
      </c>
      <c r="F148" s="25">
        <v>6500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5">
      <c r="A149" s="20">
        <v>43493</v>
      </c>
      <c r="B149" s="21" t="s">
        <v>34</v>
      </c>
      <c r="C149" s="22" t="s">
        <v>35</v>
      </c>
      <c r="D149" s="23">
        <v>1007419</v>
      </c>
      <c r="E149" s="24">
        <v>40</v>
      </c>
      <c r="F149" s="25">
        <v>7140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43493</v>
      </c>
      <c r="B150" s="21" t="s">
        <v>34</v>
      </c>
      <c r="C150" s="22" t="s">
        <v>35</v>
      </c>
      <c r="D150" s="23">
        <v>1007418</v>
      </c>
      <c r="E150" s="24">
        <v>40</v>
      </c>
      <c r="F150" s="25">
        <v>6660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43493</v>
      </c>
      <c r="B151" s="21" t="s">
        <v>34</v>
      </c>
      <c r="C151" s="22" t="s">
        <v>35</v>
      </c>
      <c r="D151" s="23">
        <v>1007400</v>
      </c>
      <c r="E151" s="24">
        <v>40</v>
      </c>
      <c r="F151" s="25">
        <v>7920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5">
      <c r="A152" s="20">
        <v>43493</v>
      </c>
      <c r="B152" s="21" t="s">
        <v>34</v>
      </c>
      <c r="C152" s="22" t="s">
        <v>35</v>
      </c>
      <c r="D152" s="23">
        <v>1007402</v>
      </c>
      <c r="E152" s="24">
        <v>40</v>
      </c>
      <c r="F152" s="25">
        <v>5770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5">
      <c r="A153" s="20">
        <v>43493</v>
      </c>
      <c r="B153" s="21" t="s">
        <v>34</v>
      </c>
      <c r="C153" s="22" t="s">
        <v>35</v>
      </c>
      <c r="D153" s="23">
        <v>1007401</v>
      </c>
      <c r="E153" s="24">
        <v>40</v>
      </c>
      <c r="F153" s="25">
        <v>10390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5">
      <c r="A154" s="20">
        <v>43493</v>
      </c>
      <c r="B154" s="21" t="s">
        <v>37</v>
      </c>
      <c r="C154" s="22" t="s">
        <v>35</v>
      </c>
      <c r="D154" s="23">
        <v>1007398</v>
      </c>
      <c r="E154" s="24">
        <v>40</v>
      </c>
      <c r="F154" s="25">
        <v>18030</v>
      </c>
      <c r="G154" s="26"/>
      <c r="H154" s="27"/>
      <c r="I154" s="28"/>
      <c r="J154" s="29"/>
      <c r="K154" s="30" t="s">
        <v>36</v>
      </c>
      <c r="L154" s="22">
        <v>1</v>
      </c>
    </row>
    <row r="155" spans="1:12" x14ac:dyDescent="0.35">
      <c r="A155" s="20">
        <v>43494</v>
      </c>
      <c r="B155" s="21" t="s">
        <v>37</v>
      </c>
      <c r="C155" s="22" t="s">
        <v>35</v>
      </c>
      <c r="D155" s="23">
        <v>1007770</v>
      </c>
      <c r="E155" s="24">
        <v>40</v>
      </c>
      <c r="F155" s="25">
        <v>22100</v>
      </c>
      <c r="G155" s="26"/>
      <c r="H155" s="27"/>
      <c r="I155" s="28"/>
      <c r="J155" s="29"/>
      <c r="K155" s="30" t="s">
        <v>36</v>
      </c>
      <c r="L155" s="22">
        <v>1</v>
      </c>
    </row>
    <row r="156" spans="1:12" x14ac:dyDescent="0.35">
      <c r="A156" s="20">
        <v>43494</v>
      </c>
      <c r="B156" s="21" t="s">
        <v>34</v>
      </c>
      <c r="C156" s="22" t="s">
        <v>35</v>
      </c>
      <c r="D156" s="23">
        <v>1007765</v>
      </c>
      <c r="E156" s="24">
        <v>40</v>
      </c>
      <c r="F156" s="25">
        <v>13680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5">
      <c r="A157" s="20">
        <v>43494</v>
      </c>
      <c r="B157" s="21" t="s">
        <v>34</v>
      </c>
      <c r="C157" s="22" t="s">
        <v>35</v>
      </c>
      <c r="D157" s="23">
        <v>1007766</v>
      </c>
      <c r="E157" s="24">
        <v>40</v>
      </c>
      <c r="F157" s="25">
        <v>9940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5">
      <c r="A158" s="20">
        <v>43494</v>
      </c>
      <c r="B158" s="21" t="s">
        <v>34</v>
      </c>
      <c r="C158" s="22" t="s">
        <v>35</v>
      </c>
      <c r="D158" s="23">
        <v>1007783</v>
      </c>
      <c r="E158" s="24">
        <v>40</v>
      </c>
      <c r="F158" s="25">
        <v>6950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5">
      <c r="A159" s="20">
        <v>43494</v>
      </c>
      <c r="B159" s="21" t="s">
        <v>34</v>
      </c>
      <c r="C159" s="22" t="s">
        <v>35</v>
      </c>
      <c r="D159" s="23">
        <v>1007785</v>
      </c>
      <c r="E159" s="24">
        <v>40</v>
      </c>
      <c r="F159" s="25">
        <v>7030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5">
      <c r="A160" s="20">
        <v>43494</v>
      </c>
      <c r="B160" s="21" t="s">
        <v>34</v>
      </c>
      <c r="C160" s="22" t="s">
        <v>35</v>
      </c>
      <c r="D160" s="23">
        <v>1007788</v>
      </c>
      <c r="E160" s="24">
        <v>40</v>
      </c>
      <c r="F160" s="25">
        <v>4350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5">
      <c r="A161" s="20">
        <v>43495</v>
      </c>
      <c r="B161" s="21" t="s">
        <v>34</v>
      </c>
      <c r="C161" s="22" t="s">
        <v>35</v>
      </c>
      <c r="D161" s="23">
        <v>1008192</v>
      </c>
      <c r="E161" s="24">
        <v>40</v>
      </c>
      <c r="F161" s="25">
        <v>6460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5">
      <c r="A162" s="20">
        <v>43495</v>
      </c>
      <c r="B162" s="21" t="s">
        <v>34</v>
      </c>
      <c r="C162" s="22" t="s">
        <v>35</v>
      </c>
      <c r="D162" s="23">
        <v>1008195</v>
      </c>
      <c r="E162" s="24">
        <v>40</v>
      </c>
      <c r="F162" s="25">
        <v>16260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43495</v>
      </c>
      <c r="B163" s="21" t="s">
        <v>34</v>
      </c>
      <c r="C163" s="22" t="s">
        <v>35</v>
      </c>
      <c r="D163" s="23">
        <v>1008197</v>
      </c>
      <c r="E163" s="24">
        <v>40</v>
      </c>
      <c r="F163" s="25">
        <v>6820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43495</v>
      </c>
      <c r="B164" s="21" t="s">
        <v>34</v>
      </c>
      <c r="C164" s="22" t="s">
        <v>35</v>
      </c>
      <c r="D164" s="23">
        <v>1008212</v>
      </c>
      <c r="E164" s="24">
        <v>40</v>
      </c>
      <c r="F164" s="25">
        <v>6880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5">
      <c r="A165" s="20">
        <v>43495</v>
      </c>
      <c r="B165" s="21" t="s">
        <v>34</v>
      </c>
      <c r="C165" s="22" t="s">
        <v>35</v>
      </c>
      <c r="D165" s="23">
        <v>1008211</v>
      </c>
      <c r="E165" s="24">
        <v>40</v>
      </c>
      <c r="F165" s="25">
        <v>17590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5">
      <c r="A166" s="20">
        <v>43495</v>
      </c>
      <c r="B166" s="21" t="s">
        <v>34</v>
      </c>
      <c r="C166" s="22" t="s">
        <v>35</v>
      </c>
      <c r="D166" s="23">
        <v>1008210</v>
      </c>
      <c r="E166" s="24">
        <v>40</v>
      </c>
      <c r="F166" s="25">
        <v>6280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5">
      <c r="A167" s="20">
        <v>43495</v>
      </c>
      <c r="B167" s="21" t="s">
        <v>34</v>
      </c>
      <c r="C167" s="22" t="s">
        <v>35</v>
      </c>
      <c r="D167" s="23">
        <v>1008208</v>
      </c>
      <c r="E167" s="24">
        <v>40</v>
      </c>
      <c r="F167" s="25">
        <v>17050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5">
      <c r="A168" s="20">
        <v>43495</v>
      </c>
      <c r="B168" s="21" t="s">
        <v>34</v>
      </c>
      <c r="C168" s="22" t="s">
        <v>35</v>
      </c>
      <c r="D168" s="23">
        <v>1008206</v>
      </c>
      <c r="E168" s="24">
        <v>40</v>
      </c>
      <c r="F168" s="25">
        <v>17660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5">
      <c r="A169" s="20">
        <v>43495</v>
      </c>
      <c r="B169" s="21" t="s">
        <v>34</v>
      </c>
      <c r="C169" s="22" t="s">
        <v>35</v>
      </c>
      <c r="D169" s="23">
        <v>1008209</v>
      </c>
      <c r="E169" s="24">
        <v>40</v>
      </c>
      <c r="F169" s="25">
        <v>14240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5">
      <c r="A170" s="20">
        <v>43496</v>
      </c>
      <c r="B170" s="21" t="s">
        <v>34</v>
      </c>
      <c r="C170" s="22" t="s">
        <v>35</v>
      </c>
      <c r="D170" s="23">
        <v>1008649</v>
      </c>
      <c r="E170" s="24">
        <v>40</v>
      </c>
      <c r="F170" s="25">
        <v>8590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5">
      <c r="A171" s="20">
        <v>43496</v>
      </c>
      <c r="B171" s="21" t="s">
        <v>34</v>
      </c>
      <c r="C171" s="22" t="s">
        <v>35</v>
      </c>
      <c r="D171" s="23">
        <v>1008651</v>
      </c>
      <c r="E171" s="24">
        <v>40</v>
      </c>
      <c r="F171" s="25">
        <v>8340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5">
      <c r="A172" s="20">
        <v>43496</v>
      </c>
      <c r="B172" s="21" t="s">
        <v>34</v>
      </c>
      <c r="C172" s="22" t="s">
        <v>35</v>
      </c>
      <c r="D172" s="23">
        <v>1008652</v>
      </c>
      <c r="E172" s="24">
        <v>40</v>
      </c>
      <c r="F172" s="25">
        <v>6110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5">
      <c r="A173" s="20">
        <v>43496</v>
      </c>
      <c r="B173" s="21" t="s">
        <v>34</v>
      </c>
      <c r="C173" s="22" t="s">
        <v>35</v>
      </c>
      <c r="D173" s="23">
        <v>1008644</v>
      </c>
      <c r="E173" s="24">
        <v>40</v>
      </c>
      <c r="F173" s="25">
        <v>7960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5">
      <c r="A174" s="20">
        <v>43496</v>
      </c>
      <c r="B174" s="21" t="s">
        <v>34</v>
      </c>
      <c r="C174" s="22" t="s">
        <v>35</v>
      </c>
      <c r="D174" s="23">
        <v>1008645</v>
      </c>
      <c r="E174" s="24">
        <v>40</v>
      </c>
      <c r="F174" s="25">
        <v>9570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5">
      <c r="A175" s="20">
        <v>43678</v>
      </c>
      <c r="B175" s="21" t="s">
        <v>11</v>
      </c>
      <c r="C175" s="22" t="s">
        <v>35</v>
      </c>
      <c r="D175" s="23">
        <v>1070733</v>
      </c>
      <c r="E175" s="24">
        <v>40</v>
      </c>
      <c r="F175" s="25">
        <v>14960</v>
      </c>
      <c r="G175" s="26"/>
      <c r="H175" s="27"/>
      <c r="I175" s="28"/>
      <c r="J175" s="29"/>
      <c r="K175" s="30" t="s">
        <v>36</v>
      </c>
      <c r="L175" s="22">
        <v>1</v>
      </c>
    </row>
    <row r="176" spans="1:12" x14ac:dyDescent="0.35">
      <c r="A176" s="20">
        <v>43678</v>
      </c>
      <c r="B176" s="21" t="s">
        <v>10</v>
      </c>
      <c r="C176" s="22" t="s">
        <v>35</v>
      </c>
      <c r="D176" s="23">
        <v>1070737</v>
      </c>
      <c r="E176" s="24">
        <v>40</v>
      </c>
      <c r="F176" s="25">
        <v>21340</v>
      </c>
      <c r="G176" s="26"/>
      <c r="H176" s="27"/>
      <c r="I176" s="28"/>
      <c r="J176" s="29"/>
      <c r="K176" s="30" t="s">
        <v>36</v>
      </c>
      <c r="L176" s="22">
        <v>1</v>
      </c>
    </row>
    <row r="177" spans="1:12" x14ac:dyDescent="0.35">
      <c r="A177" s="20">
        <v>43678</v>
      </c>
      <c r="B177" s="21" t="s">
        <v>17</v>
      </c>
      <c r="C177" s="22" t="s">
        <v>35</v>
      </c>
      <c r="D177" s="23">
        <v>1070734</v>
      </c>
      <c r="E177" s="24">
        <v>40</v>
      </c>
      <c r="F177" s="25">
        <v>19410</v>
      </c>
      <c r="G177" s="26"/>
      <c r="H177" s="27"/>
      <c r="I177" s="28"/>
      <c r="J177" s="29"/>
      <c r="K177" s="30" t="s">
        <v>36</v>
      </c>
      <c r="L177" s="22">
        <v>1</v>
      </c>
    </row>
    <row r="178" spans="1:12" x14ac:dyDescent="0.35">
      <c r="A178" s="20">
        <v>43679</v>
      </c>
      <c r="B178" s="21" t="s">
        <v>17</v>
      </c>
      <c r="C178" s="22" t="s">
        <v>35</v>
      </c>
      <c r="D178" s="23">
        <v>1071246</v>
      </c>
      <c r="E178" s="24">
        <v>40</v>
      </c>
      <c r="F178" s="25">
        <v>14480</v>
      </c>
      <c r="G178" s="26"/>
      <c r="H178" s="27"/>
      <c r="I178" s="28"/>
      <c r="J178" s="29"/>
      <c r="K178" s="30" t="s">
        <v>36</v>
      </c>
      <c r="L178" s="22">
        <v>1</v>
      </c>
    </row>
    <row r="179" spans="1:12" x14ac:dyDescent="0.35">
      <c r="A179" s="20">
        <v>43679</v>
      </c>
      <c r="B179" s="21" t="s">
        <v>11</v>
      </c>
      <c r="C179" s="22" t="s">
        <v>35</v>
      </c>
      <c r="D179" s="23">
        <v>1071269</v>
      </c>
      <c r="E179" s="24">
        <v>40</v>
      </c>
      <c r="F179" s="25">
        <v>16990</v>
      </c>
      <c r="G179" s="26"/>
      <c r="H179" s="27"/>
      <c r="I179" s="28"/>
      <c r="J179" s="29"/>
      <c r="K179" s="30" t="s">
        <v>36</v>
      </c>
      <c r="L179" s="22">
        <v>1</v>
      </c>
    </row>
    <row r="180" spans="1:12" x14ac:dyDescent="0.35">
      <c r="A180" s="20">
        <v>43679</v>
      </c>
      <c r="B180" s="21" t="s">
        <v>17</v>
      </c>
      <c r="C180" s="22" t="s">
        <v>35</v>
      </c>
      <c r="D180" s="23">
        <v>1071251</v>
      </c>
      <c r="E180" s="24">
        <v>40</v>
      </c>
      <c r="F180" s="25">
        <v>17860</v>
      </c>
      <c r="G180" s="26"/>
      <c r="H180" s="27"/>
      <c r="I180" s="28"/>
      <c r="J180" s="29"/>
      <c r="K180" s="30" t="s">
        <v>36</v>
      </c>
      <c r="L180" s="22">
        <v>1</v>
      </c>
    </row>
    <row r="181" spans="1:12" x14ac:dyDescent="0.35">
      <c r="A181" s="20">
        <v>43679</v>
      </c>
      <c r="B181" s="21" t="s">
        <v>10</v>
      </c>
      <c r="C181" s="22" t="s">
        <v>35</v>
      </c>
      <c r="D181" s="23">
        <v>1071272</v>
      </c>
      <c r="E181" s="24">
        <v>40</v>
      </c>
      <c r="F181" s="25">
        <v>19480</v>
      </c>
      <c r="G181" s="26"/>
      <c r="H181" s="27"/>
      <c r="I181" s="28"/>
      <c r="J181" s="29"/>
      <c r="K181" s="30" t="s">
        <v>36</v>
      </c>
      <c r="L181" s="22">
        <v>1</v>
      </c>
    </row>
    <row r="182" spans="1:12" x14ac:dyDescent="0.35">
      <c r="A182" s="20">
        <v>43679</v>
      </c>
      <c r="B182" s="21" t="s">
        <v>37</v>
      </c>
      <c r="C182" s="22" t="s">
        <v>35</v>
      </c>
      <c r="D182" s="23">
        <v>1071243</v>
      </c>
      <c r="E182" s="24">
        <v>20</v>
      </c>
      <c r="F182" s="25">
        <v>8390</v>
      </c>
      <c r="G182" s="26"/>
      <c r="H182" s="27"/>
      <c r="I182" s="28"/>
      <c r="J182" s="29"/>
      <c r="K182" s="30" t="s">
        <v>36</v>
      </c>
      <c r="L182" s="22">
        <v>1</v>
      </c>
    </row>
    <row r="183" spans="1:12" x14ac:dyDescent="0.35">
      <c r="A183" s="20">
        <v>43679</v>
      </c>
      <c r="B183" s="21" t="s">
        <v>37</v>
      </c>
      <c r="C183" s="22" t="s">
        <v>35</v>
      </c>
      <c r="D183" s="23">
        <v>1071241</v>
      </c>
      <c r="E183" s="24">
        <v>20</v>
      </c>
      <c r="F183" s="25">
        <v>8570</v>
      </c>
      <c r="G183" s="26"/>
      <c r="H183" s="27"/>
      <c r="I183" s="28"/>
      <c r="J183" s="29"/>
      <c r="K183" s="30" t="s">
        <v>36</v>
      </c>
      <c r="L183" s="22">
        <v>1</v>
      </c>
    </row>
    <row r="184" spans="1:12" x14ac:dyDescent="0.35">
      <c r="A184" s="20">
        <v>43679</v>
      </c>
      <c r="B184" s="21" t="s">
        <v>10</v>
      </c>
      <c r="C184" s="22" t="s">
        <v>35</v>
      </c>
      <c r="D184" s="23">
        <v>1071276</v>
      </c>
      <c r="E184" s="24">
        <v>40</v>
      </c>
      <c r="F184" s="25">
        <v>19020</v>
      </c>
      <c r="G184" s="26"/>
      <c r="H184" s="27"/>
      <c r="I184" s="28"/>
      <c r="J184" s="29"/>
      <c r="K184" s="30" t="s">
        <v>36</v>
      </c>
      <c r="L184" s="22">
        <v>1</v>
      </c>
    </row>
    <row r="185" spans="1:12" x14ac:dyDescent="0.35">
      <c r="A185" s="20">
        <v>43680</v>
      </c>
      <c r="B185" s="21" t="s">
        <v>34</v>
      </c>
      <c r="C185" s="22" t="s">
        <v>35</v>
      </c>
      <c r="D185" s="23">
        <v>1071755</v>
      </c>
      <c r="E185" s="24">
        <v>40</v>
      </c>
      <c r="F185" s="25">
        <v>15290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5">
      <c r="A186" s="20">
        <v>43680</v>
      </c>
      <c r="B186" s="21" t="s">
        <v>34</v>
      </c>
      <c r="C186" s="22" t="s">
        <v>35</v>
      </c>
      <c r="D186" s="23">
        <v>1071751</v>
      </c>
      <c r="E186" s="24">
        <v>40</v>
      </c>
      <c r="F186" s="25">
        <v>14120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5">
      <c r="A187" s="20">
        <v>43680</v>
      </c>
      <c r="B187" s="21" t="s">
        <v>34</v>
      </c>
      <c r="C187" s="22" t="s">
        <v>35</v>
      </c>
      <c r="D187" s="23">
        <v>1071746</v>
      </c>
      <c r="E187" s="24">
        <v>40</v>
      </c>
      <c r="F187" s="25">
        <v>16820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5">
      <c r="A188" s="20">
        <v>43680</v>
      </c>
      <c r="B188" s="21" t="s">
        <v>34</v>
      </c>
      <c r="C188" s="22" t="s">
        <v>35</v>
      </c>
      <c r="D188" s="23">
        <v>1071735</v>
      </c>
      <c r="E188" s="24">
        <v>40</v>
      </c>
      <c r="F188" s="25">
        <v>13530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5">
      <c r="A189" s="20">
        <v>43680</v>
      </c>
      <c r="B189" s="21" t="s">
        <v>34</v>
      </c>
      <c r="C189" s="22" t="s">
        <v>35</v>
      </c>
      <c r="D189" s="23">
        <v>1071733</v>
      </c>
      <c r="E189" s="24">
        <v>40</v>
      </c>
      <c r="F189" s="25">
        <v>16420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5">
      <c r="A190" s="20">
        <v>43680</v>
      </c>
      <c r="B190" s="21" t="s">
        <v>34</v>
      </c>
      <c r="C190" s="22" t="s">
        <v>35</v>
      </c>
      <c r="D190" s="23">
        <v>1071734</v>
      </c>
      <c r="E190" s="24">
        <v>40</v>
      </c>
      <c r="F190" s="25">
        <v>20660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5">
      <c r="A191" s="20">
        <v>43680</v>
      </c>
      <c r="B191" s="21" t="s">
        <v>34</v>
      </c>
      <c r="C191" s="22" t="s">
        <v>35</v>
      </c>
      <c r="D191" s="23">
        <v>1071736</v>
      </c>
      <c r="E191" s="24">
        <v>40</v>
      </c>
      <c r="F191" s="25">
        <v>20970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5">
      <c r="A192" s="20">
        <v>43680</v>
      </c>
      <c r="B192" s="21" t="s">
        <v>34</v>
      </c>
      <c r="C192" s="22" t="s">
        <v>35</v>
      </c>
      <c r="D192" s="23">
        <v>1071738</v>
      </c>
      <c r="E192" s="24">
        <v>40</v>
      </c>
      <c r="F192" s="25">
        <v>15240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5">
      <c r="A193" s="20">
        <v>43680</v>
      </c>
      <c r="B193" s="21" t="s">
        <v>34</v>
      </c>
      <c r="C193" s="22" t="s">
        <v>35</v>
      </c>
      <c r="D193" s="23">
        <v>1071741</v>
      </c>
      <c r="E193" s="24">
        <v>40</v>
      </c>
      <c r="F193" s="25">
        <v>19330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5">
      <c r="A194" s="20">
        <v>43680</v>
      </c>
      <c r="B194" s="21" t="s">
        <v>11</v>
      </c>
      <c r="C194" s="22" t="s">
        <v>35</v>
      </c>
      <c r="D194" s="23">
        <v>1071774</v>
      </c>
      <c r="E194" s="24">
        <v>40</v>
      </c>
      <c r="F194" s="25">
        <v>19440</v>
      </c>
      <c r="G194" s="26"/>
      <c r="H194" s="27"/>
      <c r="I194" s="28"/>
      <c r="J194" s="29"/>
      <c r="K194" s="30" t="s">
        <v>36</v>
      </c>
      <c r="L194" s="22">
        <v>1</v>
      </c>
    </row>
    <row r="195" spans="1:12" x14ac:dyDescent="0.35">
      <c r="A195" s="20">
        <v>43680</v>
      </c>
      <c r="B195" s="21" t="s">
        <v>17</v>
      </c>
      <c r="C195" s="22" t="s">
        <v>35</v>
      </c>
      <c r="D195" s="23">
        <v>1071767</v>
      </c>
      <c r="E195" s="24">
        <v>20</v>
      </c>
      <c r="F195" s="25">
        <v>8080</v>
      </c>
      <c r="G195" s="26"/>
      <c r="H195" s="27"/>
      <c r="I195" s="28"/>
      <c r="J195" s="29"/>
      <c r="K195" s="30" t="s">
        <v>36</v>
      </c>
      <c r="L195" s="22">
        <v>1</v>
      </c>
    </row>
    <row r="196" spans="1:12" x14ac:dyDescent="0.35">
      <c r="A196" s="20">
        <v>43680</v>
      </c>
      <c r="B196" s="21" t="s">
        <v>10</v>
      </c>
      <c r="C196" s="22" t="s">
        <v>35</v>
      </c>
      <c r="D196" s="23">
        <v>1071775</v>
      </c>
      <c r="E196" s="24">
        <v>20</v>
      </c>
      <c r="F196" s="25">
        <v>8760</v>
      </c>
      <c r="G196" s="26"/>
      <c r="H196" s="27"/>
      <c r="I196" s="28"/>
      <c r="J196" s="29"/>
      <c r="K196" s="30" t="s">
        <v>36</v>
      </c>
      <c r="L196" s="22">
        <v>1</v>
      </c>
    </row>
    <row r="197" spans="1:12" x14ac:dyDescent="0.35">
      <c r="A197" s="20">
        <v>43680</v>
      </c>
      <c r="B197" s="21" t="s">
        <v>37</v>
      </c>
      <c r="C197" s="22" t="s">
        <v>35</v>
      </c>
      <c r="D197" s="23">
        <v>1071761</v>
      </c>
      <c r="E197" s="24">
        <v>20</v>
      </c>
      <c r="F197" s="25">
        <v>9010</v>
      </c>
      <c r="G197" s="26"/>
      <c r="H197" s="27"/>
      <c r="I197" s="28"/>
      <c r="J197" s="29"/>
      <c r="K197" s="30" t="s">
        <v>36</v>
      </c>
      <c r="L197" s="22">
        <v>1</v>
      </c>
    </row>
    <row r="198" spans="1:12" x14ac:dyDescent="0.35">
      <c r="A198" s="20">
        <v>43680</v>
      </c>
      <c r="B198" s="21" t="s">
        <v>37</v>
      </c>
      <c r="C198" s="22" t="s">
        <v>35</v>
      </c>
      <c r="D198" s="23">
        <v>1071765</v>
      </c>
      <c r="E198" s="24">
        <v>20</v>
      </c>
      <c r="F198" s="25">
        <v>8150</v>
      </c>
      <c r="G198" s="26"/>
      <c r="H198" s="27"/>
      <c r="I198" s="28"/>
      <c r="J198" s="29"/>
      <c r="K198" s="30" t="s">
        <v>36</v>
      </c>
      <c r="L198" s="22">
        <v>1</v>
      </c>
    </row>
    <row r="199" spans="1:12" x14ac:dyDescent="0.35">
      <c r="A199" s="20">
        <v>43682</v>
      </c>
      <c r="B199" s="21" t="s">
        <v>34</v>
      </c>
      <c r="C199" s="22" t="s">
        <v>35</v>
      </c>
      <c r="D199" s="23">
        <v>1072086</v>
      </c>
      <c r="E199" s="24">
        <v>40</v>
      </c>
      <c r="F199" s="25">
        <v>18610</v>
      </c>
      <c r="G199" s="26">
        <v>0.15</v>
      </c>
      <c r="H199" s="27">
        <v>1.65</v>
      </c>
      <c r="I199" s="28">
        <v>36</v>
      </c>
      <c r="J199" s="29"/>
      <c r="K199" s="30" t="s">
        <v>36</v>
      </c>
      <c r="L199" s="22">
        <v>1</v>
      </c>
    </row>
    <row r="200" spans="1:12" x14ac:dyDescent="0.35">
      <c r="A200" s="20">
        <v>43682</v>
      </c>
      <c r="B200" s="21" t="s">
        <v>34</v>
      </c>
      <c r="C200" s="22" t="s">
        <v>35</v>
      </c>
      <c r="D200" s="23">
        <v>1072082</v>
      </c>
      <c r="E200" s="24">
        <v>40</v>
      </c>
      <c r="F200" s="25">
        <v>17170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5">
      <c r="A201" s="20">
        <v>43682</v>
      </c>
      <c r="B201" s="21" t="s">
        <v>34</v>
      </c>
      <c r="C201" s="22" t="s">
        <v>35</v>
      </c>
      <c r="D201" s="23">
        <v>1072087</v>
      </c>
      <c r="E201" s="24">
        <v>40</v>
      </c>
      <c r="F201" s="25">
        <v>17170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5">
      <c r="A202" s="20">
        <v>43682</v>
      </c>
      <c r="B202" s="21" t="s">
        <v>34</v>
      </c>
      <c r="C202" s="22" t="s">
        <v>35</v>
      </c>
      <c r="D202" s="23">
        <v>1072091</v>
      </c>
      <c r="E202" s="24">
        <v>40</v>
      </c>
      <c r="F202" s="25">
        <v>11880</v>
      </c>
      <c r="G202" s="26">
        <v>0.15</v>
      </c>
      <c r="H202" s="27">
        <v>1.65</v>
      </c>
      <c r="I202" s="28">
        <v>36</v>
      </c>
      <c r="J202" s="29"/>
      <c r="K202" s="30" t="s">
        <v>36</v>
      </c>
      <c r="L202" s="22">
        <v>1</v>
      </c>
    </row>
    <row r="203" spans="1:12" x14ac:dyDescent="0.35">
      <c r="A203" s="20">
        <v>43682</v>
      </c>
      <c r="B203" s="21" t="s">
        <v>34</v>
      </c>
      <c r="C203" s="22" t="s">
        <v>35</v>
      </c>
      <c r="D203" s="23">
        <v>1072088</v>
      </c>
      <c r="E203" s="24">
        <v>40</v>
      </c>
      <c r="F203" s="25">
        <v>23780</v>
      </c>
      <c r="G203" s="26">
        <v>0.15</v>
      </c>
      <c r="H203" s="27">
        <v>1.65</v>
      </c>
      <c r="I203" s="28">
        <v>36</v>
      </c>
      <c r="J203" s="29"/>
      <c r="K203" s="30" t="s">
        <v>36</v>
      </c>
      <c r="L203" s="22">
        <v>1</v>
      </c>
    </row>
    <row r="204" spans="1:12" x14ac:dyDescent="0.35">
      <c r="A204" s="20">
        <v>43682</v>
      </c>
      <c r="B204" s="21" t="s">
        <v>34</v>
      </c>
      <c r="C204" s="22" t="s">
        <v>35</v>
      </c>
      <c r="D204" s="23">
        <v>1072090</v>
      </c>
      <c r="E204" s="24">
        <v>40</v>
      </c>
      <c r="F204" s="25">
        <v>22940</v>
      </c>
      <c r="G204" s="26">
        <v>0.15</v>
      </c>
      <c r="H204" s="27">
        <v>1.65</v>
      </c>
      <c r="I204" s="28">
        <v>36</v>
      </c>
      <c r="J204" s="29"/>
      <c r="K204" s="30" t="s">
        <v>36</v>
      </c>
      <c r="L204" s="22">
        <v>1</v>
      </c>
    </row>
    <row r="205" spans="1:12" x14ac:dyDescent="0.35">
      <c r="A205" s="20">
        <v>43682</v>
      </c>
      <c r="B205" s="21" t="s">
        <v>34</v>
      </c>
      <c r="C205" s="22" t="s">
        <v>35</v>
      </c>
      <c r="D205" s="23">
        <v>1072089</v>
      </c>
      <c r="E205" s="24">
        <v>40</v>
      </c>
      <c r="F205" s="25">
        <v>23830</v>
      </c>
      <c r="G205" s="26">
        <v>0.15</v>
      </c>
      <c r="H205" s="27">
        <v>1.65</v>
      </c>
      <c r="I205" s="28">
        <v>36</v>
      </c>
      <c r="J205" s="29"/>
      <c r="K205" s="30" t="s">
        <v>36</v>
      </c>
      <c r="L205" s="22">
        <v>1</v>
      </c>
    </row>
    <row r="206" spans="1:12" x14ac:dyDescent="0.35">
      <c r="A206" s="20">
        <v>43682</v>
      </c>
      <c r="B206" s="21" t="s">
        <v>37</v>
      </c>
      <c r="C206" s="22" t="s">
        <v>35</v>
      </c>
      <c r="D206" s="23">
        <v>1072092</v>
      </c>
      <c r="E206" s="24">
        <v>20</v>
      </c>
      <c r="F206" s="25">
        <v>8270</v>
      </c>
      <c r="G206" s="26"/>
      <c r="H206" s="27"/>
      <c r="I206" s="28"/>
      <c r="J206" s="29"/>
      <c r="K206" s="30" t="s">
        <v>36</v>
      </c>
      <c r="L206" s="22">
        <v>1</v>
      </c>
    </row>
    <row r="207" spans="1:12" x14ac:dyDescent="0.35">
      <c r="A207" s="20">
        <v>43682</v>
      </c>
      <c r="B207" s="21" t="s">
        <v>17</v>
      </c>
      <c r="C207" s="22" t="s">
        <v>35</v>
      </c>
      <c r="D207" s="23">
        <v>1072096</v>
      </c>
      <c r="E207" s="24">
        <v>20</v>
      </c>
      <c r="F207" s="25">
        <v>8290</v>
      </c>
      <c r="G207" s="26"/>
      <c r="H207" s="27"/>
      <c r="I207" s="28"/>
      <c r="J207" s="29"/>
      <c r="K207" s="30" t="s">
        <v>36</v>
      </c>
      <c r="L207" s="22">
        <v>1</v>
      </c>
    </row>
    <row r="208" spans="1:12" x14ac:dyDescent="0.35">
      <c r="A208" s="20">
        <v>43682</v>
      </c>
      <c r="B208" s="21" t="s">
        <v>11</v>
      </c>
      <c r="C208" s="22" t="s">
        <v>35</v>
      </c>
      <c r="D208" s="23">
        <v>1072111</v>
      </c>
      <c r="E208" s="24">
        <v>40</v>
      </c>
      <c r="F208" s="25">
        <v>16240</v>
      </c>
      <c r="G208" s="26"/>
      <c r="H208" s="27"/>
      <c r="I208" s="28"/>
      <c r="J208" s="29"/>
      <c r="K208" s="30" t="s">
        <v>36</v>
      </c>
      <c r="L208" s="22">
        <v>1</v>
      </c>
    </row>
    <row r="209" spans="1:12" x14ac:dyDescent="0.35">
      <c r="A209" s="20">
        <v>43682</v>
      </c>
      <c r="B209" s="21" t="s">
        <v>10</v>
      </c>
      <c r="C209" s="22" t="s">
        <v>35</v>
      </c>
      <c r="D209" s="23">
        <v>1072112</v>
      </c>
      <c r="E209" s="24">
        <v>40</v>
      </c>
      <c r="F209" s="25">
        <v>21720</v>
      </c>
      <c r="G209" s="26"/>
      <c r="H209" s="27"/>
      <c r="I209" s="28"/>
      <c r="J209" s="29"/>
      <c r="K209" s="30" t="s">
        <v>36</v>
      </c>
      <c r="L209" s="22">
        <v>1</v>
      </c>
    </row>
    <row r="210" spans="1:12" x14ac:dyDescent="0.35">
      <c r="A210" s="20">
        <v>43682</v>
      </c>
      <c r="B210" s="21" t="s">
        <v>10</v>
      </c>
      <c r="C210" s="22" t="s">
        <v>35</v>
      </c>
      <c r="D210" s="23">
        <v>1072113</v>
      </c>
      <c r="E210" s="24">
        <v>40</v>
      </c>
      <c r="F210" s="25">
        <v>20930</v>
      </c>
      <c r="G210" s="26"/>
      <c r="H210" s="27"/>
      <c r="I210" s="28"/>
      <c r="J210" s="29"/>
      <c r="K210" s="30" t="s">
        <v>36</v>
      </c>
      <c r="L210" s="22">
        <v>1</v>
      </c>
    </row>
    <row r="211" spans="1:12" x14ac:dyDescent="0.35">
      <c r="A211" s="20">
        <v>43683</v>
      </c>
      <c r="B211" s="21" t="s">
        <v>34</v>
      </c>
      <c r="C211" s="22" t="s">
        <v>35</v>
      </c>
      <c r="D211" s="23">
        <v>1072525</v>
      </c>
      <c r="E211" s="24">
        <v>40</v>
      </c>
      <c r="F211" s="25">
        <v>14370</v>
      </c>
      <c r="G211" s="26">
        <v>0.15</v>
      </c>
      <c r="H211" s="27">
        <v>1.65</v>
      </c>
      <c r="I211" s="28">
        <v>36</v>
      </c>
      <c r="J211" s="29"/>
      <c r="K211" s="30" t="s">
        <v>36</v>
      </c>
      <c r="L211" s="22">
        <v>1</v>
      </c>
    </row>
    <row r="212" spans="1:12" x14ac:dyDescent="0.35">
      <c r="A212" s="20">
        <v>43683</v>
      </c>
      <c r="B212" s="21" t="s">
        <v>34</v>
      </c>
      <c r="C212" s="22" t="s">
        <v>35</v>
      </c>
      <c r="D212" s="23">
        <v>1072524</v>
      </c>
      <c r="E212" s="24">
        <v>40</v>
      </c>
      <c r="F212" s="25">
        <v>14080</v>
      </c>
      <c r="G212" s="26">
        <v>0.15</v>
      </c>
      <c r="H212" s="27">
        <v>1.65</v>
      </c>
      <c r="I212" s="28">
        <v>36</v>
      </c>
      <c r="J212" s="29"/>
      <c r="K212" s="30" t="s">
        <v>36</v>
      </c>
      <c r="L212" s="22">
        <v>1</v>
      </c>
    </row>
    <row r="213" spans="1:12" x14ac:dyDescent="0.35">
      <c r="A213" s="20">
        <v>43683</v>
      </c>
      <c r="B213" s="21" t="s">
        <v>34</v>
      </c>
      <c r="C213" s="22" t="s">
        <v>35</v>
      </c>
      <c r="D213" s="23">
        <v>1072526</v>
      </c>
      <c r="E213" s="24">
        <v>40</v>
      </c>
      <c r="F213" s="25">
        <v>21510</v>
      </c>
      <c r="G213" s="26">
        <v>0.15</v>
      </c>
      <c r="H213" s="27">
        <v>1.65</v>
      </c>
      <c r="I213" s="28">
        <v>36</v>
      </c>
      <c r="J213" s="29"/>
      <c r="K213" s="30" t="s">
        <v>36</v>
      </c>
      <c r="L213" s="22">
        <v>1</v>
      </c>
    </row>
    <row r="214" spans="1:12" x14ac:dyDescent="0.35">
      <c r="A214" s="20">
        <v>43683</v>
      </c>
      <c r="B214" s="21" t="s">
        <v>34</v>
      </c>
      <c r="C214" s="22" t="s">
        <v>35</v>
      </c>
      <c r="D214" s="23">
        <v>1072536</v>
      </c>
      <c r="E214" s="24">
        <v>40</v>
      </c>
      <c r="F214" s="25">
        <v>16330</v>
      </c>
      <c r="G214" s="26">
        <v>0.15</v>
      </c>
      <c r="H214" s="27">
        <v>1.65</v>
      </c>
      <c r="I214" s="28">
        <v>36</v>
      </c>
      <c r="J214" s="29"/>
      <c r="K214" s="30" t="s">
        <v>36</v>
      </c>
      <c r="L214" s="22">
        <v>1</v>
      </c>
    </row>
    <row r="215" spans="1:12" x14ac:dyDescent="0.35">
      <c r="A215" s="20">
        <v>43683</v>
      </c>
      <c r="B215" s="21" t="s">
        <v>34</v>
      </c>
      <c r="C215" s="22" t="s">
        <v>35</v>
      </c>
      <c r="D215" s="23">
        <v>1072538</v>
      </c>
      <c r="E215" s="24">
        <v>40</v>
      </c>
      <c r="F215" s="25">
        <v>13940</v>
      </c>
      <c r="G215" s="26">
        <v>0.15</v>
      </c>
      <c r="H215" s="27">
        <v>1.65</v>
      </c>
      <c r="I215" s="28">
        <v>36</v>
      </c>
      <c r="J215" s="29"/>
      <c r="K215" s="30" t="s">
        <v>36</v>
      </c>
      <c r="L215" s="22">
        <v>1</v>
      </c>
    </row>
    <row r="216" spans="1:12" x14ac:dyDescent="0.35">
      <c r="A216" s="20">
        <v>43683</v>
      </c>
      <c r="B216" s="21" t="s">
        <v>34</v>
      </c>
      <c r="C216" s="22" t="s">
        <v>35</v>
      </c>
      <c r="D216" s="23">
        <v>1072534</v>
      </c>
      <c r="E216" s="24">
        <v>40</v>
      </c>
      <c r="F216" s="25">
        <v>16380</v>
      </c>
      <c r="G216" s="26">
        <v>0.15</v>
      </c>
      <c r="H216" s="27">
        <v>1.65</v>
      </c>
      <c r="I216" s="28">
        <v>36</v>
      </c>
      <c r="J216" s="29"/>
      <c r="K216" s="30" t="s">
        <v>36</v>
      </c>
      <c r="L216" s="22">
        <v>1</v>
      </c>
    </row>
    <row r="217" spans="1:12" x14ac:dyDescent="0.35">
      <c r="A217" s="20">
        <v>43683</v>
      </c>
      <c r="B217" s="21" t="s">
        <v>34</v>
      </c>
      <c r="C217" s="22" t="s">
        <v>35</v>
      </c>
      <c r="D217" s="23">
        <v>1072529</v>
      </c>
      <c r="E217" s="24">
        <v>40</v>
      </c>
      <c r="F217" s="25">
        <v>16680</v>
      </c>
      <c r="G217" s="26">
        <v>0.15</v>
      </c>
      <c r="H217" s="27">
        <v>1.65</v>
      </c>
      <c r="I217" s="28">
        <v>36</v>
      </c>
      <c r="J217" s="29"/>
      <c r="K217" s="30" t="s">
        <v>36</v>
      </c>
      <c r="L217" s="22">
        <v>1</v>
      </c>
    </row>
    <row r="218" spans="1:12" x14ac:dyDescent="0.35">
      <c r="A218" s="20">
        <v>43683</v>
      </c>
      <c r="B218" s="21" t="s">
        <v>34</v>
      </c>
      <c r="C218" s="22" t="s">
        <v>35</v>
      </c>
      <c r="D218" s="23">
        <v>1072528</v>
      </c>
      <c r="E218" s="24">
        <v>40</v>
      </c>
      <c r="F218" s="25">
        <v>18420</v>
      </c>
      <c r="G218" s="26">
        <v>0.15</v>
      </c>
      <c r="H218" s="27">
        <v>1.65</v>
      </c>
      <c r="I218" s="28">
        <v>36</v>
      </c>
      <c r="J218" s="29"/>
      <c r="K218" s="30" t="s">
        <v>36</v>
      </c>
      <c r="L218" s="22">
        <v>1</v>
      </c>
    </row>
    <row r="219" spans="1:12" x14ac:dyDescent="0.35">
      <c r="A219" s="20">
        <v>43683</v>
      </c>
      <c r="B219" s="21" t="s">
        <v>34</v>
      </c>
      <c r="C219" s="22" t="s">
        <v>35</v>
      </c>
      <c r="D219" s="23">
        <v>1072531</v>
      </c>
      <c r="E219" s="24">
        <v>40</v>
      </c>
      <c r="F219" s="25">
        <v>21720</v>
      </c>
      <c r="G219" s="26">
        <v>0.15</v>
      </c>
      <c r="H219" s="27">
        <v>1.65</v>
      </c>
      <c r="I219" s="28">
        <v>36</v>
      </c>
      <c r="J219" s="29"/>
      <c r="K219" s="30" t="s">
        <v>36</v>
      </c>
      <c r="L219" s="22">
        <v>1</v>
      </c>
    </row>
    <row r="220" spans="1:12" x14ac:dyDescent="0.35">
      <c r="A220" s="20">
        <v>43683</v>
      </c>
      <c r="B220" s="21" t="s">
        <v>11</v>
      </c>
      <c r="C220" s="22" t="s">
        <v>35</v>
      </c>
      <c r="D220" s="23">
        <v>1072500</v>
      </c>
      <c r="E220" s="24">
        <v>40</v>
      </c>
      <c r="F220" s="25">
        <v>20560</v>
      </c>
      <c r="G220" s="26"/>
      <c r="H220" s="27"/>
      <c r="I220" s="28"/>
      <c r="J220" s="29"/>
      <c r="K220" s="30" t="s">
        <v>36</v>
      </c>
      <c r="L220" s="22">
        <v>1</v>
      </c>
    </row>
    <row r="221" spans="1:12" x14ac:dyDescent="0.35">
      <c r="A221" s="20">
        <v>43683</v>
      </c>
      <c r="B221" s="21" t="s">
        <v>10</v>
      </c>
      <c r="C221" s="22" t="s">
        <v>35</v>
      </c>
      <c r="D221" s="23">
        <v>1072516</v>
      </c>
      <c r="E221" s="24">
        <v>40</v>
      </c>
      <c r="F221" s="25">
        <v>20400</v>
      </c>
      <c r="G221" s="26"/>
      <c r="H221" s="27"/>
      <c r="I221" s="28"/>
      <c r="J221" s="29"/>
      <c r="K221" s="30" t="s">
        <v>36</v>
      </c>
      <c r="L221" s="22">
        <v>1</v>
      </c>
    </row>
    <row r="222" spans="1:12" x14ac:dyDescent="0.35">
      <c r="A222" s="20">
        <v>43683</v>
      </c>
      <c r="B222" s="21" t="s">
        <v>10</v>
      </c>
      <c r="C222" s="22" t="s">
        <v>35</v>
      </c>
      <c r="D222" s="23">
        <v>1072521</v>
      </c>
      <c r="E222" s="24">
        <v>40</v>
      </c>
      <c r="F222" s="25">
        <v>18590</v>
      </c>
      <c r="G222" s="26"/>
      <c r="H222" s="27"/>
      <c r="I222" s="28"/>
      <c r="J222" s="29"/>
      <c r="K222" s="30" t="s">
        <v>36</v>
      </c>
      <c r="L222" s="22">
        <v>1</v>
      </c>
    </row>
    <row r="223" spans="1:12" x14ac:dyDescent="0.35">
      <c r="A223" s="20">
        <v>43683</v>
      </c>
      <c r="B223" s="21" t="s">
        <v>37</v>
      </c>
      <c r="C223" s="22" t="s">
        <v>35</v>
      </c>
      <c r="D223" s="23">
        <v>1072490</v>
      </c>
      <c r="E223" s="24">
        <v>20</v>
      </c>
      <c r="F223" s="25">
        <v>8920</v>
      </c>
      <c r="G223" s="26"/>
      <c r="H223" s="27"/>
      <c r="I223" s="28"/>
      <c r="J223" s="29"/>
      <c r="K223" s="30" t="s">
        <v>36</v>
      </c>
      <c r="L223" s="22">
        <v>1</v>
      </c>
    </row>
    <row r="224" spans="1:12" x14ac:dyDescent="0.35">
      <c r="A224" s="20">
        <v>43683</v>
      </c>
      <c r="B224" s="21" t="s">
        <v>37</v>
      </c>
      <c r="C224" s="22" t="s">
        <v>35</v>
      </c>
      <c r="D224" s="23">
        <v>1072488</v>
      </c>
      <c r="E224" s="24">
        <v>20</v>
      </c>
      <c r="F224" s="25">
        <v>9250</v>
      </c>
      <c r="G224" s="26"/>
      <c r="H224" s="27"/>
      <c r="I224" s="28"/>
      <c r="J224" s="29"/>
      <c r="K224" s="30" t="s">
        <v>36</v>
      </c>
      <c r="L224" s="22">
        <v>1</v>
      </c>
    </row>
    <row r="225" spans="1:12" x14ac:dyDescent="0.35">
      <c r="A225" s="20">
        <v>43684</v>
      </c>
      <c r="B225" s="21" t="s">
        <v>34</v>
      </c>
      <c r="C225" s="22" t="s">
        <v>35</v>
      </c>
      <c r="D225" s="23">
        <v>1072933</v>
      </c>
      <c r="E225" s="24">
        <v>40</v>
      </c>
      <c r="F225" s="25">
        <v>13750</v>
      </c>
      <c r="G225" s="26">
        <v>0.15</v>
      </c>
      <c r="H225" s="27">
        <v>1.65</v>
      </c>
      <c r="I225" s="28">
        <v>36</v>
      </c>
      <c r="J225" s="29"/>
      <c r="K225" s="30" t="s">
        <v>36</v>
      </c>
      <c r="L225" s="22">
        <v>1</v>
      </c>
    </row>
    <row r="226" spans="1:12" x14ac:dyDescent="0.35">
      <c r="A226" s="20">
        <v>43684</v>
      </c>
      <c r="B226" s="21" t="s">
        <v>34</v>
      </c>
      <c r="C226" s="22" t="s">
        <v>35</v>
      </c>
      <c r="D226" s="23">
        <v>1072930</v>
      </c>
      <c r="E226" s="24">
        <v>40</v>
      </c>
      <c r="F226" s="25">
        <v>19870</v>
      </c>
      <c r="G226" s="26">
        <v>0.15</v>
      </c>
      <c r="H226" s="27">
        <v>1.65</v>
      </c>
      <c r="I226" s="28">
        <v>36</v>
      </c>
      <c r="J226" s="29"/>
      <c r="K226" s="30" t="s">
        <v>36</v>
      </c>
      <c r="L226" s="22">
        <v>1</v>
      </c>
    </row>
    <row r="227" spans="1:12" x14ac:dyDescent="0.35">
      <c r="A227" s="20">
        <v>43684</v>
      </c>
      <c r="B227" s="21" t="s">
        <v>34</v>
      </c>
      <c r="C227" s="22" t="s">
        <v>35</v>
      </c>
      <c r="D227" s="23">
        <v>1072932</v>
      </c>
      <c r="E227" s="24">
        <v>40</v>
      </c>
      <c r="F227" s="25">
        <v>19660</v>
      </c>
      <c r="G227" s="26">
        <v>0.15</v>
      </c>
      <c r="H227" s="27">
        <v>1.65</v>
      </c>
      <c r="I227" s="28">
        <v>36</v>
      </c>
      <c r="J227" s="29"/>
      <c r="K227" s="30" t="s">
        <v>36</v>
      </c>
      <c r="L227" s="22">
        <v>1</v>
      </c>
    </row>
    <row r="228" spans="1:12" x14ac:dyDescent="0.35">
      <c r="A228" s="20">
        <v>43684</v>
      </c>
      <c r="B228" s="21" t="s">
        <v>34</v>
      </c>
      <c r="C228" s="22" t="s">
        <v>35</v>
      </c>
      <c r="D228" s="23">
        <v>1072931</v>
      </c>
      <c r="E228" s="24">
        <v>40</v>
      </c>
      <c r="F228" s="25">
        <v>16900</v>
      </c>
      <c r="G228" s="26">
        <v>0.15</v>
      </c>
      <c r="H228" s="27">
        <v>1.65</v>
      </c>
      <c r="I228" s="28">
        <v>36</v>
      </c>
      <c r="J228" s="29"/>
      <c r="K228" s="30" t="s">
        <v>36</v>
      </c>
      <c r="L228" s="22">
        <v>1</v>
      </c>
    </row>
    <row r="229" spans="1:12" x14ac:dyDescent="0.35">
      <c r="A229" s="20">
        <v>43684</v>
      </c>
      <c r="B229" s="21" t="s">
        <v>34</v>
      </c>
      <c r="C229" s="22" t="s">
        <v>35</v>
      </c>
      <c r="D229" s="23">
        <v>1072929</v>
      </c>
      <c r="E229" s="24">
        <v>40</v>
      </c>
      <c r="F229" s="25">
        <v>11860</v>
      </c>
      <c r="G229" s="26">
        <v>0.15</v>
      </c>
      <c r="H229" s="27">
        <v>1.65</v>
      </c>
      <c r="I229" s="28">
        <v>36</v>
      </c>
      <c r="J229" s="29"/>
      <c r="K229" s="30" t="s">
        <v>36</v>
      </c>
      <c r="L229" s="22">
        <v>1</v>
      </c>
    </row>
    <row r="230" spans="1:12" x14ac:dyDescent="0.35">
      <c r="A230" s="20">
        <v>43684</v>
      </c>
      <c r="B230" s="21" t="s">
        <v>34</v>
      </c>
      <c r="C230" s="22" t="s">
        <v>35</v>
      </c>
      <c r="D230" s="23">
        <v>1072928</v>
      </c>
      <c r="E230" s="24">
        <v>40</v>
      </c>
      <c r="F230" s="25">
        <v>20240</v>
      </c>
      <c r="G230" s="26">
        <v>0.15</v>
      </c>
      <c r="H230" s="27">
        <v>1.65</v>
      </c>
      <c r="I230" s="28">
        <v>36</v>
      </c>
      <c r="J230" s="29"/>
      <c r="K230" s="30" t="s">
        <v>36</v>
      </c>
      <c r="L230" s="22">
        <v>1</v>
      </c>
    </row>
    <row r="231" spans="1:12" x14ac:dyDescent="0.35">
      <c r="A231" s="20">
        <v>43684</v>
      </c>
      <c r="B231" s="21" t="s">
        <v>34</v>
      </c>
      <c r="C231" s="22" t="s">
        <v>35</v>
      </c>
      <c r="D231" s="23">
        <v>1072927</v>
      </c>
      <c r="E231" s="24">
        <v>40</v>
      </c>
      <c r="F231" s="25">
        <v>19120</v>
      </c>
      <c r="G231" s="26">
        <v>0.15</v>
      </c>
      <c r="H231" s="27">
        <v>1.65</v>
      </c>
      <c r="I231" s="28">
        <v>36</v>
      </c>
      <c r="J231" s="29"/>
      <c r="K231" s="30" t="s">
        <v>36</v>
      </c>
      <c r="L231" s="22">
        <v>1</v>
      </c>
    </row>
    <row r="232" spans="1:12" x14ac:dyDescent="0.35">
      <c r="A232" s="20">
        <v>43684</v>
      </c>
      <c r="B232" s="21" t="s">
        <v>34</v>
      </c>
      <c r="C232" s="22" t="s">
        <v>35</v>
      </c>
      <c r="D232" s="23">
        <v>1072925</v>
      </c>
      <c r="E232" s="24">
        <v>40</v>
      </c>
      <c r="F232" s="25">
        <v>16930</v>
      </c>
      <c r="G232" s="26">
        <v>0.15</v>
      </c>
      <c r="H232" s="27">
        <v>1.65</v>
      </c>
      <c r="I232" s="28">
        <v>36</v>
      </c>
      <c r="J232" s="29"/>
      <c r="K232" s="30" t="s">
        <v>36</v>
      </c>
      <c r="L232" s="22">
        <v>1</v>
      </c>
    </row>
    <row r="233" spans="1:12" x14ac:dyDescent="0.35">
      <c r="A233" s="20">
        <v>43684</v>
      </c>
      <c r="B233" s="21" t="s">
        <v>34</v>
      </c>
      <c r="C233" s="22" t="s">
        <v>35</v>
      </c>
      <c r="D233" s="23">
        <v>1072919</v>
      </c>
      <c r="E233" s="24">
        <v>40</v>
      </c>
      <c r="F233" s="25">
        <v>13590</v>
      </c>
      <c r="G233" s="26">
        <v>0.15</v>
      </c>
      <c r="H233" s="27">
        <v>1.65</v>
      </c>
      <c r="I233" s="28">
        <v>36</v>
      </c>
      <c r="J233" s="29"/>
      <c r="K233" s="30" t="s">
        <v>36</v>
      </c>
      <c r="L233" s="22">
        <v>1</v>
      </c>
    </row>
    <row r="234" spans="1:12" x14ac:dyDescent="0.35">
      <c r="A234" s="20">
        <v>43684</v>
      </c>
      <c r="B234" s="21" t="s">
        <v>34</v>
      </c>
      <c r="C234" s="22" t="s">
        <v>35</v>
      </c>
      <c r="D234" s="23">
        <v>1072917</v>
      </c>
      <c r="E234" s="24">
        <v>40</v>
      </c>
      <c r="F234" s="25">
        <v>20310</v>
      </c>
      <c r="G234" s="26">
        <v>0.15</v>
      </c>
      <c r="H234" s="27">
        <v>1.65</v>
      </c>
      <c r="I234" s="28">
        <v>36</v>
      </c>
      <c r="J234" s="29"/>
      <c r="K234" s="30" t="s">
        <v>36</v>
      </c>
      <c r="L234" s="22">
        <v>1</v>
      </c>
    </row>
    <row r="235" spans="1:12" x14ac:dyDescent="0.35">
      <c r="A235" s="20">
        <v>43684</v>
      </c>
      <c r="B235" s="21" t="s">
        <v>34</v>
      </c>
      <c r="C235" s="22" t="s">
        <v>35</v>
      </c>
      <c r="D235" s="23">
        <v>1072915</v>
      </c>
      <c r="E235" s="24">
        <v>40</v>
      </c>
      <c r="F235" s="25">
        <v>15290</v>
      </c>
      <c r="G235" s="26">
        <v>0.15</v>
      </c>
      <c r="H235" s="27">
        <v>1.65</v>
      </c>
      <c r="I235" s="28">
        <v>36</v>
      </c>
      <c r="J235" s="29"/>
      <c r="K235" s="30" t="s">
        <v>36</v>
      </c>
      <c r="L235" s="22">
        <v>1</v>
      </c>
    </row>
    <row r="236" spans="1:12" x14ac:dyDescent="0.35">
      <c r="A236" s="20">
        <v>43684</v>
      </c>
      <c r="B236" s="21" t="s">
        <v>11</v>
      </c>
      <c r="C236" s="22" t="s">
        <v>35</v>
      </c>
      <c r="D236" s="23">
        <v>1072893</v>
      </c>
      <c r="E236" s="24">
        <v>40</v>
      </c>
      <c r="F236" s="25">
        <v>19440</v>
      </c>
      <c r="G236" s="26"/>
      <c r="H236" s="27"/>
      <c r="I236" s="28"/>
      <c r="J236" s="29"/>
      <c r="K236" s="30" t="s">
        <v>36</v>
      </c>
      <c r="L236" s="22">
        <v>1</v>
      </c>
    </row>
    <row r="237" spans="1:12" x14ac:dyDescent="0.35">
      <c r="A237" s="20">
        <v>43684</v>
      </c>
      <c r="B237" s="21" t="s">
        <v>10</v>
      </c>
      <c r="C237" s="22" t="s">
        <v>35</v>
      </c>
      <c r="D237" s="23">
        <v>1072894</v>
      </c>
      <c r="E237" s="24">
        <v>40</v>
      </c>
      <c r="F237" s="25">
        <v>17130</v>
      </c>
      <c r="G237" s="26"/>
      <c r="H237" s="27"/>
      <c r="I237" s="28"/>
      <c r="J237" s="29"/>
      <c r="K237" s="30" t="s">
        <v>36</v>
      </c>
      <c r="L237" s="22">
        <v>1</v>
      </c>
    </row>
    <row r="238" spans="1:12" x14ac:dyDescent="0.35">
      <c r="A238" s="20">
        <v>43684</v>
      </c>
      <c r="B238" s="21" t="s">
        <v>17</v>
      </c>
      <c r="C238" s="22" t="s">
        <v>35</v>
      </c>
      <c r="D238" s="23">
        <v>1072895</v>
      </c>
      <c r="E238" s="24">
        <v>40</v>
      </c>
      <c r="F238" s="25">
        <v>19700</v>
      </c>
      <c r="G238" s="26"/>
      <c r="H238" s="27"/>
      <c r="I238" s="28"/>
      <c r="J238" s="29"/>
      <c r="K238" s="30" t="s">
        <v>36</v>
      </c>
      <c r="L238" s="22">
        <v>1</v>
      </c>
    </row>
    <row r="239" spans="1:12" x14ac:dyDescent="0.35">
      <c r="A239" s="20">
        <v>43684</v>
      </c>
      <c r="B239" s="21" t="s">
        <v>11</v>
      </c>
      <c r="C239" s="22" t="s">
        <v>35</v>
      </c>
      <c r="D239" s="23">
        <v>1072890</v>
      </c>
      <c r="E239" s="24">
        <v>20</v>
      </c>
      <c r="F239" s="25">
        <v>10160</v>
      </c>
      <c r="G239" s="26"/>
      <c r="H239" s="27"/>
      <c r="I239" s="28"/>
      <c r="J239" s="29"/>
      <c r="K239" s="30" t="s">
        <v>36</v>
      </c>
      <c r="L239" s="22">
        <v>1</v>
      </c>
    </row>
    <row r="240" spans="1:12" x14ac:dyDescent="0.35">
      <c r="A240" s="20">
        <v>43685</v>
      </c>
      <c r="B240" s="21" t="s">
        <v>34</v>
      </c>
      <c r="C240" s="22" t="s">
        <v>35</v>
      </c>
      <c r="D240" s="23">
        <v>1073293</v>
      </c>
      <c r="E240" s="24">
        <v>40</v>
      </c>
      <c r="F240" s="25">
        <v>13220</v>
      </c>
      <c r="G240" s="26">
        <v>0.15</v>
      </c>
      <c r="H240" s="27">
        <v>1.65</v>
      </c>
      <c r="I240" s="28">
        <v>36</v>
      </c>
      <c r="J240" s="29"/>
      <c r="K240" s="30" t="s">
        <v>36</v>
      </c>
      <c r="L240" s="22">
        <v>1</v>
      </c>
    </row>
    <row r="241" spans="1:12" x14ac:dyDescent="0.35">
      <c r="A241" s="20">
        <v>43685</v>
      </c>
      <c r="B241" s="21" t="s">
        <v>34</v>
      </c>
      <c r="C241" s="22" t="s">
        <v>35</v>
      </c>
      <c r="D241" s="23">
        <v>1073290</v>
      </c>
      <c r="E241" s="24">
        <v>40</v>
      </c>
      <c r="F241" s="25">
        <v>15880</v>
      </c>
      <c r="G241" s="26">
        <v>0.15</v>
      </c>
      <c r="H241" s="27">
        <v>1.65</v>
      </c>
      <c r="I241" s="28">
        <v>36</v>
      </c>
      <c r="J241" s="29"/>
      <c r="K241" s="30" t="s">
        <v>36</v>
      </c>
      <c r="L241" s="22">
        <v>1</v>
      </c>
    </row>
    <row r="242" spans="1:12" x14ac:dyDescent="0.35">
      <c r="A242" s="20">
        <v>43685</v>
      </c>
      <c r="B242" s="21" t="s">
        <v>34</v>
      </c>
      <c r="C242" s="22" t="s">
        <v>35</v>
      </c>
      <c r="D242" s="23">
        <v>1073292</v>
      </c>
      <c r="E242" s="24">
        <v>40</v>
      </c>
      <c r="F242" s="25">
        <v>14920</v>
      </c>
      <c r="G242" s="26">
        <v>0.15</v>
      </c>
      <c r="H242" s="27">
        <v>1.65</v>
      </c>
      <c r="I242" s="28">
        <v>36</v>
      </c>
      <c r="J242" s="29"/>
      <c r="K242" s="30" t="s">
        <v>36</v>
      </c>
      <c r="L242" s="22">
        <v>1</v>
      </c>
    </row>
    <row r="243" spans="1:12" x14ac:dyDescent="0.35">
      <c r="A243" s="20">
        <v>43685</v>
      </c>
      <c r="B243" s="21" t="s">
        <v>34</v>
      </c>
      <c r="C243" s="22" t="s">
        <v>35</v>
      </c>
      <c r="D243" s="23">
        <v>1073313</v>
      </c>
      <c r="E243" s="24">
        <v>40</v>
      </c>
      <c r="F243" s="25">
        <v>14790</v>
      </c>
      <c r="G243" s="26">
        <v>0.15</v>
      </c>
      <c r="H243" s="27">
        <v>1.65</v>
      </c>
      <c r="I243" s="28">
        <v>36</v>
      </c>
      <c r="J243" s="29"/>
      <c r="K243" s="30" t="s">
        <v>36</v>
      </c>
      <c r="L243" s="22">
        <v>1</v>
      </c>
    </row>
    <row r="244" spans="1:12" x14ac:dyDescent="0.35">
      <c r="A244" s="20">
        <v>43685</v>
      </c>
      <c r="B244" s="21" t="s">
        <v>34</v>
      </c>
      <c r="C244" s="22" t="s">
        <v>35</v>
      </c>
      <c r="D244" s="23">
        <v>1073330</v>
      </c>
      <c r="E244" s="24">
        <v>40</v>
      </c>
      <c r="F244" s="25">
        <v>17830</v>
      </c>
      <c r="G244" s="26">
        <v>0.15</v>
      </c>
      <c r="H244" s="27">
        <v>1.65</v>
      </c>
      <c r="I244" s="28">
        <v>36</v>
      </c>
      <c r="J244" s="29"/>
      <c r="K244" s="30" t="s">
        <v>36</v>
      </c>
      <c r="L244" s="22">
        <v>1</v>
      </c>
    </row>
    <row r="245" spans="1:12" x14ac:dyDescent="0.35">
      <c r="A245" s="20">
        <v>43685</v>
      </c>
      <c r="B245" s="21" t="s">
        <v>34</v>
      </c>
      <c r="C245" s="22" t="s">
        <v>35</v>
      </c>
      <c r="D245" s="23">
        <v>1073331</v>
      </c>
      <c r="E245" s="24">
        <v>40</v>
      </c>
      <c r="F245" s="25">
        <v>18520</v>
      </c>
      <c r="G245" s="26">
        <v>0.15</v>
      </c>
      <c r="H245" s="27">
        <v>1.65</v>
      </c>
      <c r="I245" s="28">
        <v>36</v>
      </c>
      <c r="J245" s="29"/>
      <c r="K245" s="30" t="s">
        <v>36</v>
      </c>
      <c r="L245" s="22">
        <v>1</v>
      </c>
    </row>
    <row r="246" spans="1:12" x14ac:dyDescent="0.35">
      <c r="A246" s="20">
        <v>43685</v>
      </c>
      <c r="B246" s="21" t="s">
        <v>34</v>
      </c>
      <c r="C246" s="22" t="s">
        <v>35</v>
      </c>
      <c r="D246" s="23">
        <v>1073316</v>
      </c>
      <c r="E246" s="24">
        <v>40</v>
      </c>
      <c r="F246" s="25">
        <v>18110</v>
      </c>
      <c r="G246" s="26">
        <v>0.15</v>
      </c>
      <c r="H246" s="27">
        <v>1.65</v>
      </c>
      <c r="I246" s="28">
        <v>36</v>
      </c>
      <c r="J246" s="29"/>
      <c r="K246" s="30" t="s">
        <v>36</v>
      </c>
      <c r="L246" s="22">
        <v>1</v>
      </c>
    </row>
    <row r="247" spans="1:12" x14ac:dyDescent="0.35">
      <c r="A247" s="20">
        <v>43685</v>
      </c>
      <c r="B247" s="21" t="s">
        <v>34</v>
      </c>
      <c r="C247" s="22" t="s">
        <v>35</v>
      </c>
      <c r="D247" s="23">
        <v>1073303</v>
      </c>
      <c r="E247" s="24">
        <v>40</v>
      </c>
      <c r="F247" s="25">
        <v>14730</v>
      </c>
      <c r="G247" s="26">
        <v>0.15</v>
      </c>
      <c r="H247" s="27">
        <v>1.65</v>
      </c>
      <c r="I247" s="28">
        <v>36</v>
      </c>
      <c r="J247" s="29"/>
      <c r="K247" s="30" t="s">
        <v>36</v>
      </c>
      <c r="L247" s="22">
        <v>1</v>
      </c>
    </row>
    <row r="248" spans="1:12" x14ac:dyDescent="0.35">
      <c r="A248" s="20">
        <v>43685</v>
      </c>
      <c r="B248" s="21" t="s">
        <v>34</v>
      </c>
      <c r="C248" s="22" t="s">
        <v>35</v>
      </c>
      <c r="D248" s="23">
        <v>1073300</v>
      </c>
      <c r="E248" s="24">
        <v>40</v>
      </c>
      <c r="F248" s="25">
        <v>17280</v>
      </c>
      <c r="G248" s="26">
        <v>0.15</v>
      </c>
      <c r="H248" s="27">
        <v>1.65</v>
      </c>
      <c r="I248" s="28">
        <v>36</v>
      </c>
      <c r="J248" s="29"/>
      <c r="K248" s="30" t="s">
        <v>36</v>
      </c>
      <c r="L248" s="22">
        <v>1</v>
      </c>
    </row>
    <row r="249" spans="1:12" x14ac:dyDescent="0.35">
      <c r="A249" s="20">
        <v>43685</v>
      </c>
      <c r="B249" s="21" t="s">
        <v>34</v>
      </c>
      <c r="C249" s="22" t="s">
        <v>35</v>
      </c>
      <c r="D249" s="23">
        <v>1073308</v>
      </c>
      <c r="E249" s="24">
        <v>40</v>
      </c>
      <c r="F249" s="25">
        <v>25240</v>
      </c>
      <c r="G249" s="26">
        <v>0.15</v>
      </c>
      <c r="H249" s="27">
        <v>1.65</v>
      </c>
      <c r="I249" s="28">
        <v>36</v>
      </c>
      <c r="J249" s="29"/>
      <c r="K249" s="30" t="s">
        <v>36</v>
      </c>
      <c r="L249" s="22">
        <v>1</v>
      </c>
    </row>
    <row r="250" spans="1:12" x14ac:dyDescent="0.35">
      <c r="A250" s="20">
        <v>43685</v>
      </c>
      <c r="B250" s="21" t="s">
        <v>11</v>
      </c>
      <c r="C250" s="22" t="s">
        <v>35</v>
      </c>
      <c r="D250" s="23">
        <v>1073276</v>
      </c>
      <c r="E250" s="24">
        <v>40</v>
      </c>
      <c r="F250" s="25">
        <v>18320</v>
      </c>
      <c r="G250" s="26"/>
      <c r="H250" s="27"/>
      <c r="I250" s="28"/>
      <c r="J250" s="29"/>
      <c r="K250" s="30" t="s">
        <v>36</v>
      </c>
      <c r="L250" s="22">
        <v>1</v>
      </c>
    </row>
    <row r="251" spans="1:12" x14ac:dyDescent="0.35">
      <c r="A251" s="20">
        <v>43685</v>
      </c>
      <c r="B251" s="21" t="s">
        <v>17</v>
      </c>
      <c r="C251" s="22" t="s">
        <v>35</v>
      </c>
      <c r="D251" s="23">
        <v>1073277</v>
      </c>
      <c r="E251" s="24">
        <v>40</v>
      </c>
      <c r="F251" s="25">
        <v>22020</v>
      </c>
      <c r="G251" s="26"/>
      <c r="H251" s="27"/>
      <c r="I251" s="28"/>
      <c r="J251" s="29"/>
      <c r="K251" s="30" t="s">
        <v>36</v>
      </c>
      <c r="L251" s="22">
        <v>1</v>
      </c>
    </row>
    <row r="252" spans="1:12" x14ac:dyDescent="0.35">
      <c r="A252" s="20">
        <v>43685</v>
      </c>
      <c r="B252" s="21" t="s">
        <v>10</v>
      </c>
      <c r="C252" s="22" t="s">
        <v>35</v>
      </c>
      <c r="D252" s="23">
        <v>1073279</v>
      </c>
      <c r="E252" s="24">
        <v>40</v>
      </c>
      <c r="F252" s="25">
        <v>15500</v>
      </c>
      <c r="G252" s="26"/>
      <c r="H252" s="27"/>
      <c r="I252" s="28"/>
      <c r="J252" s="29"/>
      <c r="K252" s="30" t="s">
        <v>36</v>
      </c>
      <c r="L252" s="22">
        <v>1</v>
      </c>
    </row>
    <row r="253" spans="1:12" x14ac:dyDescent="0.35">
      <c r="A253" s="20">
        <v>43686</v>
      </c>
      <c r="B253" s="21" t="s">
        <v>34</v>
      </c>
      <c r="C253" s="22" t="s">
        <v>35</v>
      </c>
      <c r="D253" s="23">
        <v>1073690</v>
      </c>
      <c r="E253" s="24">
        <v>40</v>
      </c>
      <c r="F253" s="25">
        <v>14360</v>
      </c>
      <c r="G253" s="26">
        <v>0.15</v>
      </c>
      <c r="H253" s="27">
        <v>1.65</v>
      </c>
      <c r="I253" s="28">
        <v>36</v>
      </c>
      <c r="J253" s="29"/>
      <c r="K253" s="30" t="s">
        <v>36</v>
      </c>
      <c r="L253" s="22">
        <v>1</v>
      </c>
    </row>
    <row r="254" spans="1:12" x14ac:dyDescent="0.35">
      <c r="A254" s="20">
        <v>43686</v>
      </c>
      <c r="B254" s="21" t="s">
        <v>34</v>
      </c>
      <c r="C254" s="22" t="s">
        <v>35</v>
      </c>
      <c r="D254" s="23">
        <v>1073687</v>
      </c>
      <c r="E254" s="24">
        <v>40</v>
      </c>
      <c r="F254" s="25">
        <v>18820</v>
      </c>
      <c r="G254" s="26">
        <v>0.15</v>
      </c>
      <c r="H254" s="27">
        <v>1.65</v>
      </c>
      <c r="I254" s="28">
        <v>36</v>
      </c>
      <c r="J254" s="29"/>
      <c r="K254" s="30" t="s">
        <v>36</v>
      </c>
      <c r="L254" s="22">
        <v>1</v>
      </c>
    </row>
    <row r="255" spans="1:12" x14ac:dyDescent="0.35">
      <c r="A255" s="20">
        <v>43686</v>
      </c>
      <c r="B255" s="21" t="s">
        <v>34</v>
      </c>
      <c r="C255" s="22" t="s">
        <v>35</v>
      </c>
      <c r="D255" s="23">
        <v>1073688</v>
      </c>
      <c r="E255" s="24">
        <v>40</v>
      </c>
      <c r="F255" s="25">
        <v>14890</v>
      </c>
      <c r="G255" s="26">
        <v>0.15</v>
      </c>
      <c r="H255" s="27">
        <v>1.65</v>
      </c>
      <c r="I255" s="28">
        <v>36</v>
      </c>
      <c r="J255" s="29"/>
      <c r="K255" s="30" t="s">
        <v>36</v>
      </c>
      <c r="L255" s="22">
        <v>1</v>
      </c>
    </row>
    <row r="256" spans="1:12" x14ac:dyDescent="0.35">
      <c r="A256" s="20">
        <v>43686</v>
      </c>
      <c r="B256" s="21" t="s">
        <v>34</v>
      </c>
      <c r="C256" s="22" t="s">
        <v>35</v>
      </c>
      <c r="D256" s="23">
        <v>1073689</v>
      </c>
      <c r="E256" s="24">
        <v>40</v>
      </c>
      <c r="F256" s="25">
        <v>14160</v>
      </c>
      <c r="G256" s="26">
        <v>0.15</v>
      </c>
      <c r="H256" s="27">
        <v>1.65</v>
      </c>
      <c r="I256" s="28">
        <v>36</v>
      </c>
      <c r="J256" s="29"/>
      <c r="K256" s="30" t="s">
        <v>36</v>
      </c>
      <c r="L256" s="22">
        <v>1</v>
      </c>
    </row>
    <row r="257" spans="1:12" x14ac:dyDescent="0.35">
      <c r="A257" s="20">
        <v>43686</v>
      </c>
      <c r="B257" s="21" t="s">
        <v>34</v>
      </c>
      <c r="C257" s="22" t="s">
        <v>35</v>
      </c>
      <c r="D257" s="23">
        <v>1073686</v>
      </c>
      <c r="E257" s="24">
        <v>40</v>
      </c>
      <c r="F257" s="25">
        <v>14960</v>
      </c>
      <c r="G257" s="26">
        <v>0.15</v>
      </c>
      <c r="H257" s="27">
        <v>1.65</v>
      </c>
      <c r="I257" s="28">
        <v>36</v>
      </c>
      <c r="J257" s="29"/>
      <c r="K257" s="30" t="s">
        <v>36</v>
      </c>
      <c r="L257" s="22">
        <v>1</v>
      </c>
    </row>
    <row r="258" spans="1:12" x14ac:dyDescent="0.35">
      <c r="A258" s="20">
        <v>43686</v>
      </c>
      <c r="B258" s="21" t="s">
        <v>34</v>
      </c>
      <c r="C258" s="22" t="s">
        <v>35</v>
      </c>
      <c r="D258" s="23">
        <v>1073684</v>
      </c>
      <c r="E258" s="24">
        <v>40</v>
      </c>
      <c r="F258" s="25">
        <v>12340</v>
      </c>
      <c r="G258" s="26">
        <v>0.15</v>
      </c>
      <c r="H258" s="27">
        <v>1.65</v>
      </c>
      <c r="I258" s="28">
        <v>36</v>
      </c>
      <c r="J258" s="29"/>
      <c r="K258" s="30" t="s">
        <v>36</v>
      </c>
      <c r="L258" s="22">
        <v>1</v>
      </c>
    </row>
    <row r="259" spans="1:12" x14ac:dyDescent="0.35">
      <c r="A259" s="20">
        <v>43686</v>
      </c>
      <c r="B259" s="21" t="s">
        <v>34</v>
      </c>
      <c r="C259" s="22" t="s">
        <v>35</v>
      </c>
      <c r="D259" s="23">
        <v>1073685</v>
      </c>
      <c r="E259" s="24">
        <v>40</v>
      </c>
      <c r="F259" s="25">
        <v>13490</v>
      </c>
      <c r="G259" s="26">
        <v>0.15</v>
      </c>
      <c r="H259" s="27">
        <v>1.65</v>
      </c>
      <c r="I259" s="28">
        <v>36</v>
      </c>
      <c r="J259" s="29"/>
      <c r="K259" s="30" t="s">
        <v>36</v>
      </c>
      <c r="L259" s="22">
        <v>1</v>
      </c>
    </row>
    <row r="260" spans="1:12" x14ac:dyDescent="0.35">
      <c r="A260" s="20">
        <v>43686</v>
      </c>
      <c r="B260" s="21" t="s">
        <v>34</v>
      </c>
      <c r="C260" s="22" t="s">
        <v>35</v>
      </c>
      <c r="D260" s="23">
        <v>1073682</v>
      </c>
      <c r="E260" s="24">
        <v>40</v>
      </c>
      <c r="F260" s="25">
        <v>15210</v>
      </c>
      <c r="G260" s="26">
        <v>0.15</v>
      </c>
      <c r="H260" s="27">
        <v>1.65</v>
      </c>
      <c r="I260" s="28">
        <v>36</v>
      </c>
      <c r="J260" s="29"/>
      <c r="K260" s="30" t="s">
        <v>36</v>
      </c>
      <c r="L260" s="22">
        <v>1</v>
      </c>
    </row>
    <row r="261" spans="1:12" x14ac:dyDescent="0.35">
      <c r="A261" s="20">
        <v>43686</v>
      </c>
      <c r="B261" s="21" t="s">
        <v>34</v>
      </c>
      <c r="C261" s="22" t="s">
        <v>35</v>
      </c>
      <c r="D261" s="23">
        <v>1073683</v>
      </c>
      <c r="E261" s="24">
        <v>40</v>
      </c>
      <c r="F261" s="25">
        <v>13970</v>
      </c>
      <c r="G261" s="26">
        <v>0.15</v>
      </c>
      <c r="H261" s="27">
        <v>1.65</v>
      </c>
      <c r="I261" s="28">
        <v>36</v>
      </c>
      <c r="J261" s="29"/>
      <c r="K261" s="30" t="s">
        <v>36</v>
      </c>
      <c r="L261" s="22">
        <v>1</v>
      </c>
    </row>
    <row r="262" spans="1:12" x14ac:dyDescent="0.35">
      <c r="A262" s="20">
        <v>43686</v>
      </c>
      <c r="B262" s="21" t="s">
        <v>11</v>
      </c>
      <c r="C262" s="22" t="s">
        <v>35</v>
      </c>
      <c r="D262" s="23">
        <v>1073671</v>
      </c>
      <c r="E262" s="24">
        <v>40</v>
      </c>
      <c r="F262" s="25">
        <v>20240</v>
      </c>
      <c r="G262" s="26"/>
      <c r="H262" s="27"/>
      <c r="I262" s="28"/>
      <c r="J262" s="29"/>
      <c r="K262" s="30" t="s">
        <v>36</v>
      </c>
      <c r="L262" s="22">
        <v>1</v>
      </c>
    </row>
    <row r="263" spans="1:12" x14ac:dyDescent="0.35">
      <c r="A263" s="20">
        <v>43686</v>
      </c>
      <c r="B263" s="21" t="s">
        <v>10</v>
      </c>
      <c r="C263" s="22" t="s">
        <v>35</v>
      </c>
      <c r="D263" s="23">
        <v>1073672</v>
      </c>
      <c r="E263" s="24">
        <v>40</v>
      </c>
      <c r="F263" s="25">
        <v>21090</v>
      </c>
      <c r="G263" s="26"/>
      <c r="H263" s="27"/>
      <c r="I263" s="28"/>
      <c r="J263" s="29"/>
      <c r="K263" s="30" t="s">
        <v>36</v>
      </c>
      <c r="L263" s="22">
        <v>1</v>
      </c>
    </row>
    <row r="264" spans="1:12" x14ac:dyDescent="0.35">
      <c r="A264" s="20">
        <v>43686</v>
      </c>
      <c r="B264" s="21" t="s">
        <v>17</v>
      </c>
      <c r="C264" s="22" t="s">
        <v>35</v>
      </c>
      <c r="D264" s="23">
        <v>1073673</v>
      </c>
      <c r="E264" s="24">
        <v>40</v>
      </c>
      <c r="F264" s="25">
        <v>17320</v>
      </c>
      <c r="G264" s="26"/>
      <c r="H264" s="27"/>
      <c r="I264" s="28"/>
      <c r="J264" s="29"/>
      <c r="K264" s="30" t="s">
        <v>36</v>
      </c>
      <c r="L264" s="22">
        <v>1</v>
      </c>
    </row>
    <row r="265" spans="1:12" x14ac:dyDescent="0.35">
      <c r="A265" s="20">
        <v>43686</v>
      </c>
      <c r="B265" s="21" t="s">
        <v>10</v>
      </c>
      <c r="C265" s="22" t="s">
        <v>35</v>
      </c>
      <c r="D265" s="23">
        <v>1073675</v>
      </c>
      <c r="E265" s="24">
        <v>40</v>
      </c>
      <c r="F265" s="25">
        <v>20240</v>
      </c>
      <c r="G265" s="26"/>
      <c r="H265" s="27"/>
      <c r="I265" s="28"/>
      <c r="J265" s="29"/>
      <c r="K265" s="30" t="s">
        <v>36</v>
      </c>
      <c r="L265" s="22">
        <v>1</v>
      </c>
    </row>
    <row r="266" spans="1:12" x14ac:dyDescent="0.35">
      <c r="A266" s="20">
        <v>43687</v>
      </c>
      <c r="B266" s="21" t="s">
        <v>11</v>
      </c>
      <c r="C266" s="22" t="s">
        <v>35</v>
      </c>
      <c r="D266" s="23">
        <v>1074032</v>
      </c>
      <c r="E266" s="24">
        <v>20</v>
      </c>
      <c r="F266" s="25">
        <v>8000</v>
      </c>
      <c r="G266" s="26"/>
      <c r="H266" s="27"/>
      <c r="I266" s="28"/>
      <c r="J266" s="29"/>
      <c r="K266" s="30" t="s">
        <v>36</v>
      </c>
      <c r="L266" s="22">
        <v>1</v>
      </c>
    </row>
    <row r="267" spans="1:12" x14ac:dyDescent="0.35">
      <c r="A267" s="20">
        <v>43687</v>
      </c>
      <c r="B267" s="21" t="s">
        <v>17</v>
      </c>
      <c r="C267" s="22" t="s">
        <v>35</v>
      </c>
      <c r="D267" s="23">
        <v>1074037</v>
      </c>
      <c r="E267" s="24">
        <v>20</v>
      </c>
      <c r="F267" s="25">
        <v>8270</v>
      </c>
      <c r="G267" s="26"/>
      <c r="H267" s="27"/>
      <c r="I267" s="28"/>
      <c r="J267" s="29"/>
      <c r="K267" s="30" t="s">
        <v>36</v>
      </c>
      <c r="L267" s="22">
        <v>1</v>
      </c>
    </row>
    <row r="268" spans="1:12" x14ac:dyDescent="0.35">
      <c r="A268" s="20">
        <v>43687</v>
      </c>
      <c r="B268" s="21" t="s">
        <v>11</v>
      </c>
      <c r="C268" s="22" t="s">
        <v>35</v>
      </c>
      <c r="D268" s="23">
        <v>1074045</v>
      </c>
      <c r="E268" s="24">
        <v>20</v>
      </c>
      <c r="F268" s="25">
        <v>9800</v>
      </c>
      <c r="G268" s="26"/>
      <c r="H268" s="27"/>
      <c r="I268" s="28"/>
      <c r="J268" s="29"/>
      <c r="K268" s="30" t="s">
        <v>36</v>
      </c>
      <c r="L268" s="22">
        <v>1</v>
      </c>
    </row>
    <row r="269" spans="1:12" x14ac:dyDescent="0.35">
      <c r="A269" s="20">
        <v>43689</v>
      </c>
      <c r="B269" s="21" t="s">
        <v>10</v>
      </c>
      <c r="C269" s="22" t="s">
        <v>35</v>
      </c>
      <c r="D269" s="23">
        <v>1074522</v>
      </c>
      <c r="E269" s="24">
        <v>40</v>
      </c>
      <c r="F269" s="25">
        <v>20930</v>
      </c>
      <c r="G269" s="26"/>
      <c r="H269" s="27"/>
      <c r="I269" s="28"/>
      <c r="J269" s="29"/>
      <c r="K269" s="30" t="s">
        <v>36</v>
      </c>
      <c r="L269" s="22">
        <v>1</v>
      </c>
    </row>
    <row r="270" spans="1:12" x14ac:dyDescent="0.35">
      <c r="A270" s="20">
        <v>43689</v>
      </c>
      <c r="B270" s="21" t="s">
        <v>11</v>
      </c>
      <c r="C270" s="22" t="s">
        <v>35</v>
      </c>
      <c r="D270" s="23">
        <v>1074532</v>
      </c>
      <c r="E270" s="24">
        <v>40</v>
      </c>
      <c r="F270" s="25">
        <v>13350</v>
      </c>
      <c r="G270" s="26"/>
      <c r="H270" s="27"/>
      <c r="I270" s="28"/>
      <c r="J270" s="29"/>
      <c r="K270" s="30" t="s">
        <v>36</v>
      </c>
      <c r="L270" s="22">
        <v>1</v>
      </c>
    </row>
    <row r="271" spans="1:12" x14ac:dyDescent="0.35">
      <c r="A271" s="20">
        <v>43690</v>
      </c>
      <c r="B271" s="21" t="s">
        <v>11</v>
      </c>
      <c r="C271" s="22" t="s">
        <v>35</v>
      </c>
      <c r="D271" s="23">
        <v>1075009</v>
      </c>
      <c r="E271" s="24">
        <v>40</v>
      </c>
      <c r="F271" s="25">
        <v>17930</v>
      </c>
      <c r="G271" s="26"/>
      <c r="H271" s="27"/>
      <c r="I271" s="28"/>
      <c r="J271" s="29"/>
      <c r="K271" s="30" t="s">
        <v>36</v>
      </c>
      <c r="L271" s="22">
        <v>1</v>
      </c>
    </row>
    <row r="272" spans="1:12" x14ac:dyDescent="0.35">
      <c r="A272" s="20">
        <v>43690</v>
      </c>
      <c r="B272" s="21" t="s">
        <v>10</v>
      </c>
      <c r="C272" s="22" t="s">
        <v>35</v>
      </c>
      <c r="D272" s="23">
        <v>1075010</v>
      </c>
      <c r="E272" s="24">
        <v>40</v>
      </c>
      <c r="F272" s="25">
        <v>21040</v>
      </c>
      <c r="G272" s="26"/>
      <c r="H272" s="27"/>
      <c r="I272" s="28"/>
      <c r="J272" s="29"/>
      <c r="K272" s="30" t="s">
        <v>36</v>
      </c>
      <c r="L272" s="22">
        <v>1</v>
      </c>
    </row>
    <row r="273" spans="1:12" x14ac:dyDescent="0.35">
      <c r="A273" s="20">
        <v>43690</v>
      </c>
      <c r="B273" s="21" t="s">
        <v>11</v>
      </c>
      <c r="C273" s="22" t="s">
        <v>35</v>
      </c>
      <c r="D273" s="23">
        <v>1074990</v>
      </c>
      <c r="E273" s="24">
        <v>20</v>
      </c>
      <c r="F273" s="25">
        <v>9480</v>
      </c>
      <c r="G273" s="26"/>
      <c r="H273" s="27"/>
      <c r="I273" s="28"/>
      <c r="J273" s="29"/>
      <c r="K273" s="30" t="s">
        <v>36</v>
      </c>
      <c r="L273" s="22">
        <v>1</v>
      </c>
    </row>
    <row r="274" spans="1:12" x14ac:dyDescent="0.35">
      <c r="A274" s="20">
        <v>43690</v>
      </c>
      <c r="B274" s="21" t="s">
        <v>17</v>
      </c>
      <c r="C274" s="22" t="s">
        <v>35</v>
      </c>
      <c r="D274" s="23">
        <v>1074989</v>
      </c>
      <c r="E274" s="24">
        <v>20</v>
      </c>
      <c r="F274" s="25">
        <v>7730</v>
      </c>
      <c r="G274" s="26"/>
      <c r="H274" s="27"/>
      <c r="I274" s="28"/>
      <c r="J274" s="29"/>
      <c r="K274" s="30" t="s">
        <v>36</v>
      </c>
      <c r="L274" s="22">
        <v>1</v>
      </c>
    </row>
    <row r="275" spans="1:12" x14ac:dyDescent="0.35">
      <c r="A275" s="20">
        <v>43690</v>
      </c>
      <c r="B275" s="21" t="s">
        <v>17</v>
      </c>
      <c r="C275" s="22" t="s">
        <v>35</v>
      </c>
      <c r="D275" s="23">
        <v>1074986</v>
      </c>
      <c r="E275" s="24">
        <v>20</v>
      </c>
      <c r="F275" s="25">
        <v>8520</v>
      </c>
      <c r="G275" s="26"/>
      <c r="H275" s="27"/>
      <c r="I275" s="28"/>
      <c r="J275" s="29"/>
      <c r="K275" s="30" t="s">
        <v>36</v>
      </c>
      <c r="L275" s="22">
        <v>1</v>
      </c>
    </row>
    <row r="276" spans="1:12" x14ac:dyDescent="0.35">
      <c r="A276" s="20">
        <v>43691</v>
      </c>
      <c r="B276" s="21" t="s">
        <v>11</v>
      </c>
      <c r="C276" s="22" t="s">
        <v>35</v>
      </c>
      <c r="D276" s="23">
        <v>1075427</v>
      </c>
      <c r="E276" s="24">
        <v>40</v>
      </c>
      <c r="F276" s="25">
        <v>18080</v>
      </c>
      <c r="G276" s="26"/>
      <c r="H276" s="27"/>
      <c r="I276" s="28"/>
      <c r="J276" s="29"/>
      <c r="K276" s="30" t="s">
        <v>36</v>
      </c>
      <c r="L276" s="22">
        <v>1</v>
      </c>
    </row>
    <row r="277" spans="1:12" x14ac:dyDescent="0.35">
      <c r="A277" s="20">
        <v>43691</v>
      </c>
      <c r="B277" s="21" t="s">
        <v>10</v>
      </c>
      <c r="C277" s="22" t="s">
        <v>35</v>
      </c>
      <c r="D277" s="23">
        <v>1075451</v>
      </c>
      <c r="E277" s="24">
        <v>40</v>
      </c>
      <c r="F277" s="25">
        <v>19320</v>
      </c>
      <c r="G277" s="26"/>
      <c r="H277" s="27"/>
      <c r="I277" s="28"/>
      <c r="J277" s="29"/>
      <c r="K277" s="30" t="s">
        <v>36</v>
      </c>
      <c r="L277" s="22">
        <v>1</v>
      </c>
    </row>
    <row r="278" spans="1:12" x14ac:dyDescent="0.35">
      <c r="A278" s="20">
        <v>43691</v>
      </c>
      <c r="B278" s="21" t="s">
        <v>17</v>
      </c>
      <c r="C278" s="22" t="s">
        <v>35</v>
      </c>
      <c r="D278" s="23">
        <v>1075412</v>
      </c>
      <c r="E278" s="24">
        <v>20</v>
      </c>
      <c r="F278" s="25">
        <v>8800</v>
      </c>
      <c r="G278" s="26"/>
      <c r="H278" s="27"/>
      <c r="I278" s="28"/>
      <c r="J278" s="29"/>
      <c r="K278" s="30" t="s">
        <v>36</v>
      </c>
      <c r="L278" s="22">
        <v>1</v>
      </c>
    </row>
    <row r="279" spans="1:12" x14ac:dyDescent="0.35">
      <c r="A279" s="20">
        <v>43691</v>
      </c>
      <c r="B279" s="21" t="s">
        <v>17</v>
      </c>
      <c r="C279" s="22" t="s">
        <v>35</v>
      </c>
      <c r="D279" s="23">
        <v>1075413</v>
      </c>
      <c r="E279" s="24">
        <v>20</v>
      </c>
      <c r="F279" s="25">
        <v>8060</v>
      </c>
      <c r="G279" s="26"/>
      <c r="H279" s="27"/>
      <c r="I279" s="28"/>
      <c r="J279" s="29"/>
      <c r="K279" s="30" t="s">
        <v>36</v>
      </c>
      <c r="L279" s="22">
        <v>1</v>
      </c>
    </row>
    <row r="280" spans="1:12" x14ac:dyDescent="0.35">
      <c r="A280" s="20">
        <v>43691</v>
      </c>
      <c r="B280" s="21" t="s">
        <v>11</v>
      </c>
      <c r="C280" s="22" t="s">
        <v>35</v>
      </c>
      <c r="D280" s="23">
        <v>1075435</v>
      </c>
      <c r="E280" s="24">
        <v>20</v>
      </c>
      <c r="F280" s="25">
        <v>16790</v>
      </c>
      <c r="G280" s="26"/>
      <c r="H280" s="27"/>
      <c r="I280" s="28"/>
      <c r="J280" s="29"/>
      <c r="K280" s="30" t="s">
        <v>36</v>
      </c>
      <c r="L280" s="22">
        <v>1</v>
      </c>
    </row>
    <row r="281" spans="1:12" x14ac:dyDescent="0.35">
      <c r="A281" s="20">
        <v>43693</v>
      </c>
      <c r="B281" s="21" t="s">
        <v>11</v>
      </c>
      <c r="C281" s="22" t="s">
        <v>35</v>
      </c>
      <c r="D281" s="23">
        <v>1076219</v>
      </c>
      <c r="E281" s="24">
        <v>40</v>
      </c>
      <c r="F281" s="25">
        <v>15910</v>
      </c>
      <c r="G281" s="26"/>
      <c r="H281" s="27"/>
      <c r="I281" s="28"/>
      <c r="J281" s="29"/>
      <c r="K281" s="30" t="s">
        <v>36</v>
      </c>
      <c r="L281" s="22">
        <v>1</v>
      </c>
    </row>
    <row r="282" spans="1:12" x14ac:dyDescent="0.35">
      <c r="A282" s="20">
        <v>43693</v>
      </c>
      <c r="B282" s="21" t="s">
        <v>10</v>
      </c>
      <c r="C282" s="22" t="s">
        <v>35</v>
      </c>
      <c r="D282" s="23">
        <v>1076226</v>
      </c>
      <c r="E282" s="24">
        <v>40</v>
      </c>
      <c r="F282" s="25">
        <v>19910</v>
      </c>
      <c r="G282" s="26"/>
      <c r="H282" s="27"/>
      <c r="I282" s="28"/>
      <c r="J282" s="29"/>
      <c r="K282" s="30" t="s">
        <v>36</v>
      </c>
      <c r="L282" s="22">
        <v>1</v>
      </c>
    </row>
    <row r="283" spans="1:12" x14ac:dyDescent="0.35">
      <c r="A283" s="20">
        <v>43693</v>
      </c>
      <c r="B283" s="21" t="s">
        <v>17</v>
      </c>
      <c r="C283" s="22" t="s">
        <v>35</v>
      </c>
      <c r="D283" s="23">
        <v>1076222</v>
      </c>
      <c r="E283" s="24">
        <v>40</v>
      </c>
      <c r="F283" s="25">
        <v>19800</v>
      </c>
      <c r="G283" s="26"/>
      <c r="H283" s="27"/>
      <c r="I283" s="28"/>
      <c r="J283" s="29"/>
      <c r="K283" s="30" t="s">
        <v>36</v>
      </c>
      <c r="L283" s="22">
        <v>1</v>
      </c>
    </row>
    <row r="284" spans="1:12" x14ac:dyDescent="0.35">
      <c r="A284" s="20">
        <v>43693</v>
      </c>
      <c r="B284" s="21" t="s">
        <v>11</v>
      </c>
      <c r="C284" s="22" t="s">
        <v>35</v>
      </c>
      <c r="D284" s="23">
        <v>1076208</v>
      </c>
      <c r="E284" s="24">
        <v>20</v>
      </c>
      <c r="F284" s="25">
        <v>7970</v>
      </c>
      <c r="G284" s="26"/>
      <c r="H284" s="27"/>
      <c r="I284" s="28"/>
      <c r="J284" s="29"/>
      <c r="K284" s="30" t="s">
        <v>36</v>
      </c>
      <c r="L284" s="22">
        <v>1</v>
      </c>
    </row>
    <row r="285" spans="1:12" x14ac:dyDescent="0.35">
      <c r="A285" s="20">
        <v>43693</v>
      </c>
      <c r="B285" s="21" t="s">
        <v>17</v>
      </c>
      <c r="C285" s="22" t="s">
        <v>35</v>
      </c>
      <c r="D285" s="23">
        <v>1076201</v>
      </c>
      <c r="E285" s="24">
        <v>20</v>
      </c>
      <c r="F285" s="25">
        <v>10700</v>
      </c>
      <c r="G285" s="26"/>
      <c r="H285" s="27"/>
      <c r="I285" s="28"/>
      <c r="J285" s="29"/>
      <c r="K285" s="30" t="s">
        <v>36</v>
      </c>
      <c r="L285" s="22">
        <v>1</v>
      </c>
    </row>
    <row r="286" spans="1:12" x14ac:dyDescent="0.35">
      <c r="A286" s="20">
        <v>43694</v>
      </c>
      <c r="B286" s="21" t="s">
        <v>11</v>
      </c>
      <c r="C286" s="22" t="s">
        <v>35</v>
      </c>
      <c r="D286" s="23">
        <v>1076620</v>
      </c>
      <c r="E286" s="24">
        <v>40</v>
      </c>
      <c r="F286" s="25">
        <v>16100</v>
      </c>
      <c r="G286" s="26"/>
      <c r="H286" s="27"/>
      <c r="I286" s="28"/>
      <c r="J286" s="29"/>
      <c r="K286" s="30" t="s">
        <v>36</v>
      </c>
      <c r="L286" s="22">
        <v>1</v>
      </c>
    </row>
    <row r="287" spans="1:12" x14ac:dyDescent="0.35">
      <c r="A287" s="20">
        <v>43696</v>
      </c>
      <c r="B287" s="21" t="s">
        <v>17</v>
      </c>
      <c r="C287" s="22" t="s">
        <v>35</v>
      </c>
      <c r="D287" s="23">
        <v>1077033</v>
      </c>
      <c r="E287" s="24">
        <v>20</v>
      </c>
      <c r="F287" s="25">
        <v>7050</v>
      </c>
      <c r="G287" s="26"/>
      <c r="H287" s="27"/>
      <c r="I287" s="28"/>
      <c r="J287" s="29"/>
      <c r="K287" s="30" t="s">
        <v>36</v>
      </c>
      <c r="L287" s="22">
        <v>1</v>
      </c>
    </row>
    <row r="288" spans="1:12" x14ac:dyDescent="0.35">
      <c r="A288" s="20">
        <v>43696</v>
      </c>
      <c r="B288" s="21" t="s">
        <v>11</v>
      </c>
      <c r="C288" s="22" t="s">
        <v>35</v>
      </c>
      <c r="D288" s="23">
        <v>1077039</v>
      </c>
      <c r="E288" s="24">
        <v>20</v>
      </c>
      <c r="F288" s="25">
        <v>7650</v>
      </c>
      <c r="G288" s="26"/>
      <c r="H288" s="27"/>
      <c r="I288" s="28"/>
      <c r="J288" s="29"/>
      <c r="K288" s="30" t="s">
        <v>36</v>
      </c>
      <c r="L288" s="22">
        <v>1</v>
      </c>
    </row>
    <row r="289" spans="1:12" x14ac:dyDescent="0.35">
      <c r="A289" s="20">
        <v>43696</v>
      </c>
      <c r="B289" s="21" t="s">
        <v>17</v>
      </c>
      <c r="C289" s="22" t="s">
        <v>35</v>
      </c>
      <c r="D289" s="23">
        <v>1077035</v>
      </c>
      <c r="E289" s="24">
        <v>20</v>
      </c>
      <c r="F289" s="25">
        <v>9660</v>
      </c>
      <c r="G289" s="26"/>
      <c r="H289" s="27"/>
      <c r="I289" s="28"/>
      <c r="J289" s="29"/>
      <c r="K289" s="30" t="s">
        <v>36</v>
      </c>
      <c r="L289" s="22">
        <v>1</v>
      </c>
    </row>
    <row r="290" spans="1:12" x14ac:dyDescent="0.35">
      <c r="A290" s="20">
        <v>43696</v>
      </c>
      <c r="B290" s="21" t="s">
        <v>11</v>
      </c>
      <c r="C290" s="22" t="s">
        <v>35</v>
      </c>
      <c r="D290" s="23">
        <v>1076952</v>
      </c>
      <c r="E290" s="24">
        <v>40</v>
      </c>
      <c r="F290" s="25">
        <v>16730</v>
      </c>
      <c r="G290" s="26"/>
      <c r="H290" s="27"/>
      <c r="I290" s="28"/>
      <c r="J290" s="29"/>
      <c r="K290" s="30" t="s">
        <v>36</v>
      </c>
      <c r="L290" s="22">
        <v>1</v>
      </c>
    </row>
    <row r="291" spans="1:12" x14ac:dyDescent="0.35">
      <c r="A291" s="20">
        <v>43696</v>
      </c>
      <c r="B291" s="21" t="s">
        <v>10</v>
      </c>
      <c r="C291" s="22" t="s">
        <v>35</v>
      </c>
      <c r="D291" s="23">
        <v>1076962</v>
      </c>
      <c r="E291" s="24">
        <v>40</v>
      </c>
      <c r="F291" s="25">
        <v>19590</v>
      </c>
      <c r="G291" s="26"/>
      <c r="H291" s="27"/>
      <c r="I291" s="28"/>
      <c r="J291" s="29"/>
      <c r="K291" s="30" t="s">
        <v>36</v>
      </c>
      <c r="L291" s="22">
        <v>1</v>
      </c>
    </row>
    <row r="292" spans="1:12" x14ac:dyDescent="0.35">
      <c r="A292" s="20">
        <v>43696</v>
      </c>
      <c r="B292" s="21" t="s">
        <v>10</v>
      </c>
      <c r="C292" s="22" t="s">
        <v>35</v>
      </c>
      <c r="D292" s="23">
        <v>1076964</v>
      </c>
      <c r="E292" s="24">
        <v>40</v>
      </c>
      <c r="F292" s="25">
        <v>17140</v>
      </c>
      <c r="G292" s="26"/>
      <c r="H292" s="27"/>
      <c r="I292" s="28"/>
      <c r="J292" s="29"/>
      <c r="K292" s="30" t="s">
        <v>36</v>
      </c>
      <c r="L292" s="22">
        <v>1</v>
      </c>
    </row>
    <row r="293" spans="1:12" x14ac:dyDescent="0.35">
      <c r="A293" s="20">
        <v>43697</v>
      </c>
      <c r="B293" s="21" t="s">
        <v>11</v>
      </c>
      <c r="C293" s="22" t="s">
        <v>35</v>
      </c>
      <c r="D293" s="23">
        <v>1077376</v>
      </c>
      <c r="E293" s="24">
        <v>40</v>
      </c>
      <c r="F293" s="25">
        <v>17260</v>
      </c>
      <c r="G293" s="26"/>
      <c r="H293" s="27"/>
      <c r="I293" s="28"/>
      <c r="J293" s="29"/>
      <c r="K293" s="30" t="s">
        <v>36</v>
      </c>
      <c r="L293" s="22">
        <v>1</v>
      </c>
    </row>
    <row r="294" spans="1:12" x14ac:dyDescent="0.35">
      <c r="A294" s="20">
        <v>43697</v>
      </c>
      <c r="B294" s="21" t="s">
        <v>10</v>
      </c>
      <c r="C294" s="22" t="s">
        <v>35</v>
      </c>
      <c r="D294" s="23">
        <v>1077379</v>
      </c>
      <c r="E294" s="24">
        <v>40</v>
      </c>
      <c r="F294" s="25">
        <v>18870</v>
      </c>
      <c r="G294" s="26"/>
      <c r="H294" s="27"/>
      <c r="I294" s="28"/>
      <c r="J294" s="29"/>
      <c r="K294" s="30" t="s">
        <v>36</v>
      </c>
      <c r="L294" s="22">
        <v>1</v>
      </c>
    </row>
    <row r="295" spans="1:12" x14ac:dyDescent="0.35">
      <c r="A295" s="20">
        <v>43697</v>
      </c>
      <c r="B295" s="21" t="s">
        <v>17</v>
      </c>
      <c r="C295" s="22" t="s">
        <v>35</v>
      </c>
      <c r="D295" s="23">
        <v>1077343</v>
      </c>
      <c r="E295" s="24">
        <v>20</v>
      </c>
      <c r="F295" s="25">
        <v>10050</v>
      </c>
      <c r="G295" s="26"/>
      <c r="H295" s="27"/>
      <c r="I295" s="28"/>
      <c r="J295" s="29"/>
      <c r="K295" s="30" t="s">
        <v>36</v>
      </c>
      <c r="L295" s="22">
        <v>1</v>
      </c>
    </row>
    <row r="296" spans="1:12" x14ac:dyDescent="0.35">
      <c r="A296" s="20">
        <v>43697</v>
      </c>
      <c r="B296" s="21" t="s">
        <v>17</v>
      </c>
      <c r="C296" s="22" t="s">
        <v>35</v>
      </c>
      <c r="D296" s="23">
        <v>1077345</v>
      </c>
      <c r="E296" s="24">
        <v>20</v>
      </c>
      <c r="F296" s="25">
        <v>8390</v>
      </c>
      <c r="G296" s="26"/>
      <c r="H296" s="27"/>
      <c r="I296" s="28"/>
      <c r="J296" s="29"/>
      <c r="K296" s="30" t="s">
        <v>36</v>
      </c>
      <c r="L296" s="22">
        <v>1</v>
      </c>
    </row>
    <row r="297" spans="1:12" x14ac:dyDescent="0.35">
      <c r="A297" s="20">
        <v>43697</v>
      </c>
      <c r="B297" s="21" t="s">
        <v>11</v>
      </c>
      <c r="C297" s="22" t="s">
        <v>35</v>
      </c>
      <c r="D297" s="23">
        <v>1077377</v>
      </c>
      <c r="E297" s="24">
        <v>20</v>
      </c>
      <c r="F297" s="25">
        <v>8380</v>
      </c>
      <c r="G297" s="26"/>
      <c r="H297" s="27"/>
      <c r="I297" s="28"/>
      <c r="J297" s="29"/>
      <c r="K297" s="30" t="s">
        <v>36</v>
      </c>
      <c r="L297" s="22">
        <v>1</v>
      </c>
    </row>
    <row r="298" spans="1:12" x14ac:dyDescent="0.35">
      <c r="A298" s="20">
        <v>43697</v>
      </c>
      <c r="B298" s="21" t="s">
        <v>17</v>
      </c>
      <c r="C298" s="22" t="s">
        <v>35</v>
      </c>
      <c r="D298" s="23">
        <v>1077344</v>
      </c>
      <c r="E298" s="24">
        <v>20</v>
      </c>
      <c r="F298" s="25">
        <v>10600</v>
      </c>
      <c r="G298" s="26"/>
      <c r="H298" s="27"/>
      <c r="I298" s="28"/>
      <c r="J298" s="29"/>
      <c r="K298" s="30" t="s">
        <v>36</v>
      </c>
      <c r="L298" s="22">
        <v>1</v>
      </c>
    </row>
    <row r="299" spans="1:12" x14ac:dyDescent="0.35">
      <c r="A299" s="20">
        <v>43707</v>
      </c>
      <c r="B299" s="21" t="s">
        <v>10</v>
      </c>
      <c r="C299" s="22" t="s">
        <v>38</v>
      </c>
      <c r="D299" s="23">
        <v>1657370</v>
      </c>
      <c r="E299" s="31"/>
      <c r="F299" s="34">
        <v>10420</v>
      </c>
      <c r="G299" s="26"/>
      <c r="H299" s="32"/>
      <c r="I299" s="33"/>
      <c r="J299" s="29"/>
      <c r="K299" s="30" t="s">
        <v>36</v>
      </c>
      <c r="L299" s="35">
        <v>1</v>
      </c>
    </row>
    <row r="300" spans="1:12" x14ac:dyDescent="0.35">
      <c r="A300" s="46">
        <v>43467</v>
      </c>
      <c r="B300" s="47" t="s">
        <v>11</v>
      </c>
      <c r="C300" s="48" t="s">
        <v>38</v>
      </c>
      <c r="D300" s="47">
        <v>1770129</v>
      </c>
      <c r="E300" s="49"/>
      <c r="F300" s="50">
        <v>21758</v>
      </c>
      <c r="G300" s="51"/>
      <c r="H300" s="52"/>
      <c r="I300" s="53"/>
      <c r="J300" s="54"/>
      <c r="K300" s="55" t="s">
        <v>36</v>
      </c>
      <c r="L300" s="35">
        <v>1</v>
      </c>
    </row>
    <row r="301" spans="1:12" x14ac:dyDescent="0.35">
      <c r="A301" s="46">
        <v>43467</v>
      </c>
      <c r="B301" s="47" t="s">
        <v>11</v>
      </c>
      <c r="C301" s="48" t="s">
        <v>38</v>
      </c>
      <c r="D301" s="47">
        <v>1769446</v>
      </c>
      <c r="E301" s="49"/>
      <c r="F301" s="50">
        <v>20708</v>
      </c>
      <c r="G301" s="51"/>
      <c r="H301" s="52"/>
      <c r="I301" s="53"/>
      <c r="J301" s="54"/>
      <c r="K301" s="55" t="s">
        <v>36</v>
      </c>
      <c r="L301" s="35">
        <v>1</v>
      </c>
    </row>
    <row r="302" spans="1:12" x14ac:dyDescent="0.35">
      <c r="A302" s="46">
        <v>43468</v>
      </c>
      <c r="B302" s="47" t="s">
        <v>11</v>
      </c>
      <c r="C302" s="48" t="s">
        <v>38</v>
      </c>
      <c r="D302" s="47">
        <v>1771444</v>
      </c>
      <c r="E302" s="49"/>
      <c r="F302" s="50">
        <v>18328</v>
      </c>
      <c r="G302" s="51"/>
      <c r="H302" s="52"/>
      <c r="I302" s="53"/>
      <c r="J302" s="54"/>
      <c r="K302" s="55" t="s">
        <v>36</v>
      </c>
      <c r="L302" s="35">
        <v>1</v>
      </c>
    </row>
    <row r="303" spans="1:12" x14ac:dyDescent="0.35">
      <c r="A303" s="46">
        <v>43468</v>
      </c>
      <c r="B303" s="47" t="s">
        <v>11</v>
      </c>
      <c r="C303" s="48" t="s">
        <v>38</v>
      </c>
      <c r="D303" s="47">
        <v>1771238</v>
      </c>
      <c r="E303" s="49"/>
      <c r="F303" s="50">
        <v>20220</v>
      </c>
      <c r="G303" s="51"/>
      <c r="H303" s="52"/>
      <c r="I303" s="53"/>
      <c r="J303" s="54"/>
      <c r="K303" s="55" t="s">
        <v>36</v>
      </c>
      <c r="L303" s="35">
        <v>1</v>
      </c>
    </row>
    <row r="304" spans="1:12" x14ac:dyDescent="0.35">
      <c r="A304" s="46">
        <v>43469</v>
      </c>
      <c r="B304" s="47" t="s">
        <v>11</v>
      </c>
      <c r="C304" s="48" t="s">
        <v>38</v>
      </c>
      <c r="D304" s="47">
        <v>1772356</v>
      </c>
      <c r="E304" s="49"/>
      <c r="F304" s="50">
        <v>21838</v>
      </c>
      <c r="G304" s="51"/>
      <c r="H304" s="52"/>
      <c r="I304" s="53"/>
      <c r="J304" s="54"/>
      <c r="K304" s="55" t="s">
        <v>36</v>
      </c>
      <c r="L304" s="35">
        <v>1</v>
      </c>
    </row>
    <row r="305" spans="1:12" x14ac:dyDescent="0.35">
      <c r="A305" s="46">
        <v>43472</v>
      </c>
      <c r="B305" s="47" t="s">
        <v>11</v>
      </c>
      <c r="C305" s="48" t="s">
        <v>38</v>
      </c>
      <c r="D305" s="47">
        <v>1773706</v>
      </c>
      <c r="E305" s="49"/>
      <c r="F305" s="50">
        <v>21748</v>
      </c>
      <c r="G305" s="51"/>
      <c r="H305" s="52"/>
      <c r="I305" s="53"/>
      <c r="J305" s="54"/>
      <c r="K305" s="55" t="s">
        <v>36</v>
      </c>
      <c r="L305" s="35">
        <v>1</v>
      </c>
    </row>
    <row r="306" spans="1:12" x14ac:dyDescent="0.35">
      <c r="A306" s="46">
        <v>43472</v>
      </c>
      <c r="B306" s="47" t="s">
        <v>11</v>
      </c>
      <c r="C306" s="48" t="s">
        <v>38</v>
      </c>
      <c r="D306" s="47">
        <v>1774386</v>
      </c>
      <c r="E306" s="49"/>
      <c r="F306" s="50">
        <v>20068</v>
      </c>
      <c r="G306" s="51"/>
      <c r="H306" s="52"/>
      <c r="I306" s="53"/>
      <c r="J306" s="54"/>
      <c r="K306" s="55" t="s">
        <v>36</v>
      </c>
      <c r="L306" s="35">
        <v>1</v>
      </c>
    </row>
    <row r="307" spans="1:12" x14ac:dyDescent="0.35">
      <c r="A307" s="46">
        <v>43473</v>
      </c>
      <c r="B307" s="47" t="s">
        <v>11</v>
      </c>
      <c r="C307" s="48" t="s">
        <v>38</v>
      </c>
      <c r="D307" s="47">
        <v>1775472</v>
      </c>
      <c r="E307" s="49"/>
      <c r="F307" s="50">
        <v>18648</v>
      </c>
      <c r="G307" s="51"/>
      <c r="H307" s="52"/>
      <c r="I307" s="53"/>
      <c r="J307" s="54"/>
      <c r="K307" s="55" t="s">
        <v>36</v>
      </c>
      <c r="L307" s="35">
        <v>1</v>
      </c>
    </row>
    <row r="308" spans="1:12" x14ac:dyDescent="0.35">
      <c r="A308" s="46">
        <v>43474</v>
      </c>
      <c r="B308" s="47" t="s">
        <v>10</v>
      </c>
      <c r="C308" s="48" t="s">
        <v>38</v>
      </c>
      <c r="D308" s="47">
        <v>1776903</v>
      </c>
      <c r="E308" s="49"/>
      <c r="F308" s="50">
        <v>19240</v>
      </c>
      <c r="G308" s="51"/>
      <c r="H308" s="52"/>
      <c r="I308" s="53"/>
      <c r="J308" s="54"/>
      <c r="K308" s="55" t="s">
        <v>36</v>
      </c>
      <c r="L308" s="35">
        <v>1</v>
      </c>
    </row>
    <row r="309" spans="1:12" x14ac:dyDescent="0.35">
      <c r="A309" s="46">
        <v>43474</v>
      </c>
      <c r="B309" s="47" t="s">
        <v>11</v>
      </c>
      <c r="C309" s="48" t="s">
        <v>38</v>
      </c>
      <c r="D309" s="47">
        <v>1776907</v>
      </c>
      <c r="E309" s="49"/>
      <c r="F309" s="50">
        <v>18908</v>
      </c>
      <c r="G309" s="51"/>
      <c r="H309" s="52"/>
      <c r="I309" s="53"/>
      <c r="J309" s="54"/>
      <c r="K309" s="55" t="s">
        <v>36</v>
      </c>
      <c r="L309" s="35">
        <v>1</v>
      </c>
    </row>
    <row r="310" spans="1:12" x14ac:dyDescent="0.35">
      <c r="A310" s="46">
        <v>43475</v>
      </c>
      <c r="B310" s="47" t="s">
        <v>11</v>
      </c>
      <c r="C310" s="48" t="s">
        <v>38</v>
      </c>
      <c r="D310" s="47">
        <v>1778049</v>
      </c>
      <c r="E310" s="49"/>
      <c r="F310" s="50">
        <v>20680</v>
      </c>
      <c r="G310" s="51"/>
      <c r="H310" s="52"/>
      <c r="I310" s="53"/>
      <c r="J310" s="54"/>
      <c r="K310" s="55" t="s">
        <v>36</v>
      </c>
      <c r="L310" s="35">
        <v>1</v>
      </c>
    </row>
    <row r="311" spans="1:12" x14ac:dyDescent="0.35">
      <c r="A311" s="46">
        <v>43475</v>
      </c>
      <c r="B311" s="47" t="s">
        <v>10</v>
      </c>
      <c r="C311" s="48" t="s">
        <v>38</v>
      </c>
      <c r="D311" s="47">
        <v>1778127</v>
      </c>
      <c r="E311" s="49"/>
      <c r="F311" s="50">
        <v>22678</v>
      </c>
      <c r="G311" s="51"/>
      <c r="H311" s="52"/>
      <c r="I311" s="53"/>
      <c r="J311" s="54"/>
      <c r="K311" s="55" t="s">
        <v>36</v>
      </c>
      <c r="L311" s="35">
        <v>1</v>
      </c>
    </row>
    <row r="312" spans="1:12" x14ac:dyDescent="0.35">
      <c r="A312" s="46">
        <v>43476</v>
      </c>
      <c r="B312" s="47" t="s">
        <v>11</v>
      </c>
      <c r="C312" s="48" t="s">
        <v>38</v>
      </c>
      <c r="D312" s="47">
        <v>1779351</v>
      </c>
      <c r="E312" s="49"/>
      <c r="F312" s="50">
        <v>21480</v>
      </c>
      <c r="G312" s="51"/>
      <c r="H312" s="52"/>
      <c r="I312" s="53"/>
      <c r="J312" s="54"/>
      <c r="K312" s="55" t="s">
        <v>36</v>
      </c>
      <c r="L312" s="35">
        <v>1</v>
      </c>
    </row>
    <row r="313" spans="1:12" x14ac:dyDescent="0.35">
      <c r="A313" s="46">
        <v>43477</v>
      </c>
      <c r="B313" s="47" t="s">
        <v>11</v>
      </c>
      <c r="C313" s="48" t="s">
        <v>38</v>
      </c>
      <c r="D313" s="47">
        <v>1780041</v>
      </c>
      <c r="E313" s="49"/>
      <c r="F313" s="50">
        <v>19780</v>
      </c>
      <c r="G313" s="51"/>
      <c r="H313" s="52"/>
      <c r="I313" s="53"/>
      <c r="J313" s="54"/>
      <c r="K313" s="55" t="s">
        <v>36</v>
      </c>
      <c r="L313" s="35">
        <v>1</v>
      </c>
    </row>
    <row r="314" spans="1:12" x14ac:dyDescent="0.35">
      <c r="A314" s="46">
        <v>43477</v>
      </c>
      <c r="B314" s="47" t="s">
        <v>11</v>
      </c>
      <c r="C314" s="48" t="s">
        <v>38</v>
      </c>
      <c r="D314" s="47">
        <v>1780216</v>
      </c>
      <c r="E314" s="49"/>
      <c r="F314" s="50">
        <v>18920</v>
      </c>
      <c r="G314" s="51"/>
      <c r="H314" s="52"/>
      <c r="I314" s="53"/>
      <c r="J314" s="54"/>
      <c r="K314" s="55" t="s">
        <v>36</v>
      </c>
      <c r="L314" s="35">
        <v>1</v>
      </c>
    </row>
    <row r="315" spans="1:12" x14ac:dyDescent="0.35">
      <c r="A315" s="46">
        <v>43479</v>
      </c>
      <c r="B315" s="47" t="s">
        <v>11</v>
      </c>
      <c r="C315" s="48" t="s">
        <v>38</v>
      </c>
      <c r="D315" s="47">
        <v>1780522</v>
      </c>
      <c r="E315" s="49"/>
      <c r="F315" s="50">
        <v>20820</v>
      </c>
      <c r="G315" s="51"/>
      <c r="H315" s="52"/>
      <c r="I315" s="53"/>
      <c r="J315" s="54"/>
      <c r="K315" s="55" t="s">
        <v>36</v>
      </c>
      <c r="L315" s="35">
        <v>1</v>
      </c>
    </row>
    <row r="316" spans="1:12" x14ac:dyDescent="0.35">
      <c r="A316" s="46">
        <v>43479</v>
      </c>
      <c r="B316" s="47" t="s">
        <v>10</v>
      </c>
      <c r="C316" s="48" t="s">
        <v>38</v>
      </c>
      <c r="D316" s="47">
        <v>1781259</v>
      </c>
      <c r="E316" s="49"/>
      <c r="F316" s="50">
        <v>21600</v>
      </c>
      <c r="G316" s="51"/>
      <c r="H316" s="52"/>
      <c r="I316" s="53"/>
      <c r="J316" s="54"/>
      <c r="K316" s="55" t="s">
        <v>36</v>
      </c>
      <c r="L316" s="35">
        <v>1</v>
      </c>
    </row>
    <row r="317" spans="1:12" x14ac:dyDescent="0.35">
      <c r="A317" s="46">
        <v>43480</v>
      </c>
      <c r="B317" s="47" t="s">
        <v>11</v>
      </c>
      <c r="C317" s="48" t="s">
        <v>38</v>
      </c>
      <c r="D317" s="47">
        <v>1782552</v>
      </c>
      <c r="E317" s="49"/>
      <c r="F317" s="50">
        <v>20010</v>
      </c>
      <c r="G317" s="51"/>
      <c r="H317" s="52"/>
      <c r="I317" s="53"/>
      <c r="J317" s="54"/>
      <c r="K317" s="55" t="s">
        <v>36</v>
      </c>
      <c r="L317" s="35">
        <v>1</v>
      </c>
    </row>
    <row r="318" spans="1:12" x14ac:dyDescent="0.35">
      <c r="A318" s="46">
        <v>43481</v>
      </c>
      <c r="B318" s="47" t="s">
        <v>11</v>
      </c>
      <c r="C318" s="48" t="s">
        <v>38</v>
      </c>
      <c r="D318" s="47">
        <v>1782859</v>
      </c>
      <c r="E318" s="49"/>
      <c r="F318" s="50">
        <v>19528</v>
      </c>
      <c r="G318" s="51"/>
      <c r="H318" s="52"/>
      <c r="I318" s="53"/>
      <c r="J318" s="54"/>
      <c r="K318" s="55" t="s">
        <v>36</v>
      </c>
      <c r="L318" s="35">
        <v>1</v>
      </c>
    </row>
    <row r="319" spans="1:12" x14ac:dyDescent="0.35">
      <c r="A319" s="46">
        <v>43481</v>
      </c>
      <c r="B319" s="47" t="s">
        <v>11</v>
      </c>
      <c r="C319" s="48" t="s">
        <v>38</v>
      </c>
      <c r="D319" s="47">
        <v>1783831</v>
      </c>
      <c r="E319" s="49"/>
      <c r="F319" s="50">
        <v>17390</v>
      </c>
      <c r="G319" s="51"/>
      <c r="H319" s="52"/>
      <c r="I319" s="53"/>
      <c r="J319" s="54"/>
      <c r="K319" s="55" t="s">
        <v>36</v>
      </c>
      <c r="L319" s="35">
        <v>1</v>
      </c>
    </row>
    <row r="320" spans="1:12" x14ac:dyDescent="0.35">
      <c r="A320" s="46">
        <v>43481</v>
      </c>
      <c r="B320" s="47" t="s">
        <v>11</v>
      </c>
      <c r="C320" s="48" t="s">
        <v>38</v>
      </c>
      <c r="D320" s="47">
        <v>1783678</v>
      </c>
      <c r="E320" s="49"/>
      <c r="F320" s="50">
        <v>22958</v>
      </c>
      <c r="G320" s="51"/>
      <c r="H320" s="52"/>
      <c r="I320" s="53"/>
      <c r="J320" s="54"/>
      <c r="K320" s="55" t="s">
        <v>36</v>
      </c>
      <c r="L320" s="35">
        <v>1</v>
      </c>
    </row>
    <row r="321" spans="1:12" x14ac:dyDescent="0.35">
      <c r="A321" s="46">
        <v>43482</v>
      </c>
      <c r="B321" s="47" t="s">
        <v>11</v>
      </c>
      <c r="C321" s="48" t="s">
        <v>38</v>
      </c>
      <c r="D321" s="47">
        <v>1784449</v>
      </c>
      <c r="E321" s="49"/>
      <c r="F321" s="50">
        <v>20178</v>
      </c>
      <c r="G321" s="51"/>
      <c r="H321" s="52"/>
      <c r="I321" s="53"/>
      <c r="J321" s="54"/>
      <c r="K321" s="55" t="s">
        <v>36</v>
      </c>
      <c r="L321" s="35">
        <v>1</v>
      </c>
    </row>
    <row r="322" spans="1:12" x14ac:dyDescent="0.35">
      <c r="A322" s="46">
        <v>43482</v>
      </c>
      <c r="B322" s="47" t="s">
        <v>10</v>
      </c>
      <c r="C322" s="48" t="s">
        <v>38</v>
      </c>
      <c r="D322" s="47">
        <v>1784844</v>
      </c>
      <c r="E322" s="49"/>
      <c r="F322" s="50">
        <v>17390</v>
      </c>
      <c r="G322" s="51"/>
      <c r="H322" s="52"/>
      <c r="I322" s="53"/>
      <c r="J322" s="54"/>
      <c r="K322" s="55" t="s">
        <v>36</v>
      </c>
      <c r="L322" s="35">
        <v>1</v>
      </c>
    </row>
    <row r="323" spans="1:12" x14ac:dyDescent="0.35">
      <c r="A323" s="46">
        <v>43484</v>
      </c>
      <c r="B323" s="47" t="s">
        <v>11</v>
      </c>
      <c r="C323" s="48" t="s">
        <v>38</v>
      </c>
      <c r="D323" s="47">
        <v>1786702</v>
      </c>
      <c r="E323" s="49"/>
      <c r="F323" s="50">
        <v>20498</v>
      </c>
      <c r="G323" s="51"/>
      <c r="H323" s="52"/>
      <c r="I323" s="53"/>
      <c r="J323" s="54"/>
      <c r="K323" s="55" t="s">
        <v>36</v>
      </c>
      <c r="L323" s="35">
        <v>1</v>
      </c>
    </row>
    <row r="324" spans="1:12" x14ac:dyDescent="0.35">
      <c r="A324" s="46">
        <v>43484</v>
      </c>
      <c r="B324" s="47" t="s">
        <v>10</v>
      </c>
      <c r="C324" s="48" t="s">
        <v>38</v>
      </c>
      <c r="D324" s="47">
        <v>1786747</v>
      </c>
      <c r="E324" s="49"/>
      <c r="F324" s="50">
        <v>21410</v>
      </c>
      <c r="G324" s="51"/>
      <c r="H324" s="52"/>
      <c r="I324" s="53"/>
      <c r="J324" s="54"/>
      <c r="K324" s="55" t="s">
        <v>36</v>
      </c>
      <c r="L324" s="35">
        <v>1</v>
      </c>
    </row>
    <row r="325" spans="1:12" x14ac:dyDescent="0.35">
      <c r="A325" s="46">
        <v>43484</v>
      </c>
      <c r="B325" s="47" t="s">
        <v>10</v>
      </c>
      <c r="C325" s="48" t="s">
        <v>38</v>
      </c>
      <c r="D325" s="47">
        <v>1786526</v>
      </c>
      <c r="E325" s="49"/>
      <c r="F325" s="50">
        <v>21030</v>
      </c>
      <c r="G325" s="51"/>
      <c r="H325" s="52"/>
      <c r="I325" s="53"/>
      <c r="J325" s="54"/>
      <c r="K325" s="55" t="s">
        <v>36</v>
      </c>
      <c r="L325" s="35">
        <v>1</v>
      </c>
    </row>
    <row r="326" spans="1:12" x14ac:dyDescent="0.35">
      <c r="A326" s="46">
        <v>43486</v>
      </c>
      <c r="B326" s="47" t="s">
        <v>11</v>
      </c>
      <c r="C326" s="48" t="s">
        <v>38</v>
      </c>
      <c r="D326" s="47">
        <v>1787533</v>
      </c>
      <c r="E326" s="49"/>
      <c r="F326" s="50">
        <v>18950</v>
      </c>
      <c r="G326" s="51"/>
      <c r="H326" s="52"/>
      <c r="I326" s="53"/>
      <c r="J326" s="54"/>
      <c r="K326" s="55" t="s">
        <v>36</v>
      </c>
      <c r="L326" s="35">
        <v>1</v>
      </c>
    </row>
    <row r="327" spans="1:12" x14ac:dyDescent="0.35">
      <c r="A327" s="46">
        <v>43486</v>
      </c>
      <c r="B327" s="47" t="s">
        <v>11</v>
      </c>
      <c r="C327" s="48" t="s">
        <v>38</v>
      </c>
      <c r="D327" s="47">
        <v>1787313</v>
      </c>
      <c r="E327" s="49"/>
      <c r="F327" s="50">
        <v>21100</v>
      </c>
      <c r="G327" s="51"/>
      <c r="H327" s="52"/>
      <c r="I327" s="53"/>
      <c r="J327" s="54"/>
      <c r="K327" s="55" t="s">
        <v>36</v>
      </c>
      <c r="L327" s="35">
        <v>1</v>
      </c>
    </row>
    <row r="328" spans="1:12" x14ac:dyDescent="0.35">
      <c r="A328" s="46">
        <v>43487</v>
      </c>
      <c r="B328" s="47" t="s">
        <v>10</v>
      </c>
      <c r="C328" s="48" t="s">
        <v>38</v>
      </c>
      <c r="D328" s="47">
        <v>1788622</v>
      </c>
      <c r="E328" s="49"/>
      <c r="F328" s="50">
        <v>19320</v>
      </c>
      <c r="G328" s="51"/>
      <c r="H328" s="52"/>
      <c r="I328" s="53"/>
      <c r="J328" s="54"/>
      <c r="K328" s="55" t="s">
        <v>36</v>
      </c>
      <c r="L328" s="35">
        <v>1</v>
      </c>
    </row>
    <row r="329" spans="1:12" x14ac:dyDescent="0.35">
      <c r="A329" s="46">
        <v>43488</v>
      </c>
      <c r="B329" s="47" t="s">
        <v>11</v>
      </c>
      <c r="C329" s="48" t="s">
        <v>38</v>
      </c>
      <c r="D329" s="47">
        <v>1790037</v>
      </c>
      <c r="E329" s="49"/>
      <c r="F329" s="50">
        <v>21580</v>
      </c>
      <c r="G329" s="51"/>
      <c r="H329" s="52"/>
      <c r="I329" s="53"/>
      <c r="J329" s="54"/>
      <c r="K329" s="55" t="s">
        <v>36</v>
      </c>
      <c r="L329" s="35">
        <v>1</v>
      </c>
    </row>
    <row r="330" spans="1:12" x14ac:dyDescent="0.35">
      <c r="A330" s="46">
        <v>43488</v>
      </c>
      <c r="B330" s="47" t="s">
        <v>11</v>
      </c>
      <c r="C330" s="48" t="s">
        <v>38</v>
      </c>
      <c r="D330" s="47">
        <v>1790375</v>
      </c>
      <c r="E330" s="49"/>
      <c r="F330" s="50">
        <v>19760</v>
      </c>
      <c r="G330" s="51"/>
      <c r="H330" s="52"/>
      <c r="I330" s="53"/>
      <c r="J330" s="54"/>
      <c r="K330" s="55" t="s">
        <v>36</v>
      </c>
      <c r="L330" s="35">
        <v>1</v>
      </c>
    </row>
    <row r="331" spans="1:12" x14ac:dyDescent="0.35">
      <c r="A331" s="46">
        <v>43489</v>
      </c>
      <c r="B331" s="47" t="s">
        <v>11</v>
      </c>
      <c r="C331" s="48" t="s">
        <v>38</v>
      </c>
      <c r="D331" s="47">
        <v>1791564</v>
      </c>
      <c r="E331" s="49"/>
      <c r="F331" s="50">
        <v>21740</v>
      </c>
      <c r="G331" s="51"/>
      <c r="H331" s="52"/>
      <c r="I331" s="53"/>
      <c r="J331" s="54"/>
      <c r="K331" s="55" t="s">
        <v>36</v>
      </c>
      <c r="L331" s="35">
        <v>1</v>
      </c>
    </row>
    <row r="332" spans="1:12" x14ac:dyDescent="0.35">
      <c r="A332" s="46">
        <v>43490</v>
      </c>
      <c r="B332" s="47" t="s">
        <v>11</v>
      </c>
      <c r="C332" s="48" t="s">
        <v>38</v>
      </c>
      <c r="D332" s="47">
        <v>1792769</v>
      </c>
      <c r="E332" s="49"/>
      <c r="F332" s="50">
        <v>20340</v>
      </c>
      <c r="G332" s="51"/>
      <c r="H332" s="52"/>
      <c r="I332" s="53"/>
      <c r="J332" s="54"/>
      <c r="K332" s="55" t="s">
        <v>36</v>
      </c>
      <c r="L332" s="35">
        <v>1</v>
      </c>
    </row>
    <row r="333" spans="1:12" x14ac:dyDescent="0.35">
      <c r="A333" s="46">
        <v>43491</v>
      </c>
      <c r="B333" s="47" t="s">
        <v>11</v>
      </c>
      <c r="C333" s="48" t="s">
        <v>38</v>
      </c>
      <c r="D333" s="47">
        <v>1793474</v>
      </c>
      <c r="E333" s="49"/>
      <c r="F333" s="50">
        <v>18770</v>
      </c>
      <c r="G333" s="51"/>
      <c r="H333" s="52"/>
      <c r="I333" s="53"/>
      <c r="J333" s="54"/>
      <c r="K333" s="55" t="s">
        <v>36</v>
      </c>
      <c r="L333" s="35">
        <v>1</v>
      </c>
    </row>
    <row r="334" spans="1:12" x14ac:dyDescent="0.35">
      <c r="A334" s="46">
        <v>43491</v>
      </c>
      <c r="B334" s="47" t="s">
        <v>11</v>
      </c>
      <c r="C334" s="48" t="s">
        <v>38</v>
      </c>
      <c r="D334" s="47">
        <v>1793476</v>
      </c>
      <c r="E334" s="49"/>
      <c r="F334" s="50">
        <v>20540</v>
      </c>
      <c r="G334" s="51"/>
      <c r="H334" s="52"/>
      <c r="I334" s="53"/>
      <c r="J334" s="54"/>
      <c r="K334" s="55" t="s">
        <v>36</v>
      </c>
      <c r="L334" s="35">
        <v>1</v>
      </c>
    </row>
    <row r="335" spans="1:12" x14ac:dyDescent="0.35">
      <c r="A335" s="46">
        <v>43493</v>
      </c>
      <c r="B335" s="47" t="s">
        <v>10</v>
      </c>
      <c r="C335" s="48" t="s">
        <v>38</v>
      </c>
      <c r="D335" s="47">
        <v>1794125</v>
      </c>
      <c r="E335" s="49"/>
      <c r="F335" s="50">
        <v>21940</v>
      </c>
      <c r="G335" s="51"/>
      <c r="H335" s="52"/>
      <c r="I335" s="53"/>
      <c r="J335" s="54"/>
      <c r="K335" s="55" t="s">
        <v>36</v>
      </c>
      <c r="L335" s="35">
        <v>1</v>
      </c>
    </row>
    <row r="336" spans="1:12" x14ac:dyDescent="0.35">
      <c r="A336" s="46">
        <v>43493</v>
      </c>
      <c r="B336" s="47" t="s">
        <v>11</v>
      </c>
      <c r="C336" s="48" t="s">
        <v>38</v>
      </c>
      <c r="D336" s="47">
        <v>1794552</v>
      </c>
      <c r="E336" s="49"/>
      <c r="F336" s="50">
        <v>23060</v>
      </c>
      <c r="G336" s="51"/>
      <c r="H336" s="52"/>
      <c r="I336" s="53"/>
      <c r="J336" s="54"/>
      <c r="K336" s="55" t="s">
        <v>36</v>
      </c>
      <c r="L336" s="35">
        <v>1</v>
      </c>
    </row>
    <row r="337" spans="1:12" x14ac:dyDescent="0.35">
      <c r="A337" s="46">
        <v>43494</v>
      </c>
      <c r="B337" s="47" t="s">
        <v>11</v>
      </c>
      <c r="C337" s="48" t="s">
        <v>38</v>
      </c>
      <c r="D337" s="47">
        <v>1795752</v>
      </c>
      <c r="E337" s="49"/>
      <c r="F337" s="50">
        <v>21670</v>
      </c>
      <c r="G337" s="51"/>
      <c r="H337" s="52"/>
      <c r="I337" s="53"/>
      <c r="J337" s="54"/>
      <c r="K337" s="55" t="s">
        <v>36</v>
      </c>
      <c r="L337" s="35">
        <v>1</v>
      </c>
    </row>
    <row r="338" spans="1:12" x14ac:dyDescent="0.35">
      <c r="A338" s="46">
        <v>43495</v>
      </c>
      <c r="B338" s="47" t="s">
        <v>10</v>
      </c>
      <c r="C338" s="48" t="s">
        <v>38</v>
      </c>
      <c r="D338" s="47">
        <v>1796440</v>
      </c>
      <c r="E338" s="49"/>
      <c r="F338" s="50">
        <v>18240</v>
      </c>
      <c r="G338" s="51"/>
      <c r="H338" s="52"/>
      <c r="I338" s="53"/>
      <c r="J338" s="54"/>
      <c r="K338" s="55" t="s">
        <v>36</v>
      </c>
      <c r="L338" s="35">
        <v>1</v>
      </c>
    </row>
    <row r="339" spans="1:12" x14ac:dyDescent="0.35">
      <c r="A339" s="46"/>
      <c r="B339" s="47"/>
      <c r="C339" s="48"/>
      <c r="D339" s="47"/>
      <c r="E339" s="49"/>
      <c r="F339" s="50"/>
      <c r="G339" s="51"/>
      <c r="H339" s="52"/>
      <c r="I339" s="53"/>
      <c r="J339" s="54"/>
      <c r="K339" s="55"/>
      <c r="L339" s="35"/>
    </row>
    <row r="340" spans="1:12" x14ac:dyDescent="0.35">
      <c r="A340" s="46"/>
      <c r="B340" s="47"/>
      <c r="C340" s="48"/>
      <c r="D340" s="47"/>
      <c r="E340" s="49"/>
      <c r="F340" s="50"/>
      <c r="G340" s="51"/>
      <c r="H340" s="52"/>
      <c r="I340" s="53"/>
      <c r="J340" s="54"/>
      <c r="K340" s="55"/>
      <c r="L340" s="35"/>
    </row>
    <row r="341" spans="1:12" x14ac:dyDescent="0.35">
      <c r="A341" s="46"/>
      <c r="B341" s="47"/>
      <c r="C341" s="48"/>
      <c r="D341" s="47"/>
      <c r="E341" s="49"/>
      <c r="F341" s="50"/>
      <c r="G341" s="51"/>
      <c r="H341" s="52"/>
      <c r="I341" s="53"/>
      <c r="J341" s="54"/>
      <c r="K341" s="55"/>
      <c r="L341" s="35"/>
    </row>
    <row r="342" spans="1:12" x14ac:dyDescent="0.35">
      <c r="A342" s="46"/>
      <c r="B342" s="47"/>
      <c r="C342" s="48"/>
      <c r="D342" s="47"/>
      <c r="E342" s="49"/>
      <c r="F342" s="50"/>
      <c r="G342" s="51"/>
      <c r="H342" s="52"/>
      <c r="I342" s="53"/>
      <c r="J342" s="54"/>
      <c r="K342" s="55"/>
      <c r="L342" s="35"/>
    </row>
    <row r="343" spans="1:12" x14ac:dyDescent="0.35">
      <c r="A343" s="46"/>
      <c r="B343" s="47"/>
      <c r="C343" s="48"/>
      <c r="D343" s="47"/>
      <c r="E343" s="49"/>
      <c r="F343" s="50"/>
      <c r="G343" s="51"/>
      <c r="H343" s="52"/>
      <c r="I343" s="53"/>
      <c r="J343" s="54"/>
      <c r="K343" s="55"/>
      <c r="L343" s="35"/>
    </row>
    <row r="344" spans="1:12" x14ac:dyDescent="0.35">
      <c r="A344" s="46"/>
      <c r="B344" s="47"/>
      <c r="C344" s="48"/>
      <c r="D344" s="47"/>
      <c r="E344" s="49"/>
      <c r="F344" s="50"/>
      <c r="G344" s="51"/>
      <c r="H344" s="52"/>
      <c r="I344" s="53"/>
      <c r="J344" s="54"/>
      <c r="K344" s="55"/>
      <c r="L344" s="35"/>
    </row>
    <row r="345" spans="1:12" x14ac:dyDescent="0.35">
      <c r="A345" s="46"/>
      <c r="B345" s="47"/>
      <c r="C345" s="48"/>
      <c r="D345" s="47"/>
      <c r="E345" s="49"/>
      <c r="F345" s="50"/>
      <c r="G345" s="51"/>
      <c r="H345" s="52"/>
      <c r="I345" s="53"/>
      <c r="J345" s="54"/>
      <c r="K345" s="55"/>
      <c r="L345" s="35"/>
    </row>
    <row r="346" spans="1:12" x14ac:dyDescent="0.35">
      <c r="A346" s="46"/>
      <c r="B346" s="47"/>
      <c r="C346" s="48"/>
      <c r="D346" s="47"/>
      <c r="E346" s="49"/>
      <c r="F346" s="50"/>
      <c r="G346" s="51"/>
      <c r="H346" s="52"/>
      <c r="I346" s="53"/>
      <c r="J346" s="54"/>
      <c r="K346" s="55"/>
      <c r="L346" s="35"/>
    </row>
    <row r="347" spans="1:12" x14ac:dyDescent="0.35">
      <c r="A347" s="46"/>
      <c r="B347" s="47"/>
      <c r="C347" s="48"/>
      <c r="D347" s="47"/>
      <c r="E347" s="49"/>
      <c r="F347" s="50"/>
      <c r="G347" s="51"/>
      <c r="H347" s="52"/>
      <c r="I347" s="53"/>
      <c r="J347" s="54"/>
      <c r="K347" s="55"/>
      <c r="L347" s="35"/>
    </row>
    <row r="348" spans="1:12" x14ac:dyDescent="0.35">
      <c r="A348" s="46"/>
      <c r="B348" s="47"/>
      <c r="C348" s="48"/>
      <c r="D348" s="47"/>
      <c r="E348" s="49"/>
      <c r="F348" s="50"/>
      <c r="G348" s="51"/>
      <c r="H348" s="52"/>
      <c r="I348" s="53"/>
      <c r="J348" s="54"/>
      <c r="K348" s="55"/>
      <c r="L348" s="35"/>
    </row>
    <row r="349" spans="1:12" x14ac:dyDescent="0.35">
      <c r="A349" s="46"/>
      <c r="B349" s="47"/>
      <c r="C349" s="48"/>
      <c r="D349" s="47"/>
      <c r="E349" s="49"/>
      <c r="F349" s="50"/>
      <c r="G349" s="51"/>
      <c r="H349" s="52"/>
      <c r="I349" s="53"/>
      <c r="J349" s="54"/>
      <c r="K349" s="55"/>
      <c r="L349" s="35"/>
    </row>
    <row r="350" spans="1:12" x14ac:dyDescent="0.35">
      <c r="A350" s="46"/>
      <c r="B350" s="47"/>
      <c r="C350" s="48"/>
      <c r="D350" s="47"/>
      <c r="E350" s="49"/>
      <c r="F350" s="50"/>
      <c r="G350" s="51"/>
      <c r="H350" s="52"/>
      <c r="I350" s="53"/>
      <c r="J350" s="54"/>
      <c r="K350" s="55"/>
      <c r="L350" s="35"/>
    </row>
    <row r="351" spans="1:12" x14ac:dyDescent="0.35">
      <c r="A351" s="46"/>
      <c r="B351" s="47"/>
      <c r="C351" s="48"/>
      <c r="D351" s="47"/>
      <c r="E351" s="49"/>
      <c r="F351" s="50"/>
      <c r="G351" s="51"/>
      <c r="H351" s="52"/>
      <c r="I351" s="53"/>
      <c r="J351" s="54"/>
      <c r="K351" s="55"/>
      <c r="L351" s="35"/>
    </row>
    <row r="352" spans="1:12" x14ac:dyDescent="0.35">
      <c r="A352" s="46"/>
      <c r="B352" s="47"/>
      <c r="C352" s="48"/>
      <c r="D352" s="47"/>
      <c r="E352" s="49"/>
      <c r="F352" s="50"/>
      <c r="G352" s="51"/>
      <c r="H352" s="52"/>
      <c r="I352" s="53"/>
      <c r="J352" s="54"/>
      <c r="K352" s="55"/>
      <c r="L352" s="35"/>
    </row>
    <row r="353" spans="1:12" x14ac:dyDescent="0.35">
      <c r="A353" s="46"/>
      <c r="B353" s="47"/>
      <c r="C353" s="48"/>
      <c r="D353" s="47"/>
      <c r="E353" s="49"/>
      <c r="F353" s="50"/>
      <c r="G353" s="51"/>
      <c r="H353" s="52"/>
      <c r="I353" s="53"/>
      <c r="J353" s="54"/>
      <c r="K353" s="55"/>
      <c r="L353" s="35"/>
    </row>
    <row r="354" spans="1:12" x14ac:dyDescent="0.35">
      <c r="A354" s="46"/>
      <c r="B354" s="47"/>
      <c r="C354" s="48"/>
      <c r="D354" s="47"/>
      <c r="E354" s="49"/>
      <c r="F354" s="50"/>
      <c r="G354" s="51"/>
      <c r="H354" s="52"/>
      <c r="I354" s="53"/>
      <c r="J354" s="54"/>
      <c r="K354" s="55"/>
      <c r="L354" s="35"/>
    </row>
    <row r="355" spans="1:12" x14ac:dyDescent="0.35">
      <c r="A355" s="46"/>
      <c r="B355" s="47"/>
      <c r="C355" s="48"/>
      <c r="D355" s="47"/>
      <c r="E355" s="49"/>
      <c r="F355" s="50"/>
      <c r="G355" s="51"/>
      <c r="H355" s="52"/>
      <c r="I355" s="53"/>
      <c r="J355" s="54"/>
      <c r="K355" s="55"/>
      <c r="L355" s="35"/>
    </row>
    <row r="356" spans="1:12" x14ac:dyDescent="0.35">
      <c r="A356" s="46"/>
      <c r="B356" s="47"/>
      <c r="C356" s="48"/>
      <c r="D356" s="47"/>
      <c r="E356" s="49"/>
      <c r="F356" s="50"/>
      <c r="G356" s="51"/>
      <c r="H356" s="52"/>
      <c r="I356" s="53"/>
      <c r="J356" s="54"/>
      <c r="K356" s="55"/>
      <c r="L356" s="35"/>
    </row>
    <row r="357" spans="1:12" x14ac:dyDescent="0.35">
      <c r="A357" s="46"/>
      <c r="B357" s="47"/>
      <c r="C357" s="48"/>
      <c r="D357" s="47"/>
      <c r="E357" s="49"/>
      <c r="F357" s="50"/>
      <c r="G357" s="51"/>
      <c r="H357" s="52"/>
      <c r="I357" s="53"/>
      <c r="J357" s="54"/>
      <c r="K357" s="55"/>
      <c r="L357" s="35"/>
    </row>
    <row r="358" spans="1:12" x14ac:dyDescent="0.35">
      <c r="A358" s="46"/>
      <c r="B358" s="47"/>
      <c r="C358" s="48"/>
      <c r="D358" s="47"/>
      <c r="E358" s="49"/>
      <c r="F358" s="50"/>
      <c r="G358" s="51"/>
      <c r="H358" s="52"/>
      <c r="I358" s="53"/>
      <c r="J358" s="54"/>
      <c r="K358" s="55"/>
      <c r="L358" s="35"/>
    </row>
    <row r="359" spans="1:12" x14ac:dyDescent="0.35">
      <c r="A359" s="46"/>
      <c r="B359" s="47"/>
      <c r="C359" s="48"/>
      <c r="D359" s="47"/>
      <c r="E359" s="49"/>
      <c r="F359" s="50"/>
      <c r="G359" s="51"/>
      <c r="H359" s="52"/>
      <c r="I359" s="53"/>
      <c r="J359" s="54"/>
      <c r="K359" s="55"/>
      <c r="L359" s="35"/>
    </row>
    <row r="360" spans="1:12" x14ac:dyDescent="0.35">
      <c r="A360" s="46"/>
      <c r="B360" s="47"/>
      <c r="C360" s="48"/>
      <c r="D360" s="47"/>
      <c r="E360" s="49"/>
      <c r="F360" s="50"/>
      <c r="G360" s="51"/>
      <c r="H360" s="52"/>
      <c r="I360" s="53"/>
      <c r="J360" s="54"/>
      <c r="K360" s="55"/>
      <c r="L360" s="35"/>
    </row>
    <row r="361" spans="1:12" x14ac:dyDescent="0.35">
      <c r="A361" s="46"/>
      <c r="B361" s="47"/>
      <c r="C361" s="48"/>
      <c r="D361" s="47"/>
      <c r="E361" s="49"/>
      <c r="F361" s="50"/>
      <c r="G361" s="51"/>
      <c r="H361" s="52"/>
      <c r="I361" s="53"/>
      <c r="J361" s="54"/>
      <c r="K361" s="55"/>
      <c r="L361" s="35"/>
    </row>
    <row r="362" spans="1:12" x14ac:dyDescent="0.35">
      <c r="A362" s="46"/>
      <c r="B362" s="47"/>
      <c r="C362" s="48"/>
      <c r="D362" s="47"/>
      <c r="E362" s="49"/>
      <c r="F362" s="50"/>
      <c r="G362" s="51"/>
      <c r="H362" s="52"/>
      <c r="I362" s="53"/>
      <c r="J362" s="54"/>
      <c r="K362" s="55"/>
      <c r="L362" s="35"/>
    </row>
    <row r="363" spans="1:12" x14ac:dyDescent="0.35">
      <c r="A363" s="46"/>
      <c r="B363" s="47"/>
      <c r="C363" s="48"/>
      <c r="D363" s="47"/>
      <c r="E363" s="49"/>
      <c r="F363" s="50"/>
      <c r="G363" s="51"/>
      <c r="H363" s="52"/>
      <c r="I363" s="53"/>
      <c r="J363" s="54"/>
      <c r="K363" s="55"/>
      <c r="L363" s="35"/>
    </row>
    <row r="364" spans="1:12" x14ac:dyDescent="0.35">
      <c r="A364" s="46"/>
      <c r="B364" s="47"/>
      <c r="C364" s="48"/>
      <c r="D364" s="47"/>
      <c r="E364" s="49"/>
      <c r="F364" s="50"/>
      <c r="G364" s="51"/>
      <c r="H364" s="52"/>
      <c r="I364" s="53"/>
      <c r="J364" s="54"/>
      <c r="K364" s="55"/>
      <c r="L364" s="35"/>
    </row>
    <row r="365" spans="1:12" x14ac:dyDescent="0.35">
      <c r="A365" s="46"/>
      <c r="B365" s="47"/>
      <c r="C365" s="48"/>
      <c r="D365" s="47"/>
      <c r="E365" s="49"/>
      <c r="F365" s="50"/>
      <c r="G365" s="51"/>
      <c r="H365" s="52"/>
      <c r="I365" s="53"/>
      <c r="J365" s="54"/>
      <c r="K365" s="55"/>
      <c r="L365" s="35"/>
    </row>
    <row r="366" spans="1:12" x14ac:dyDescent="0.35">
      <c r="A366" s="46"/>
      <c r="B366" s="47"/>
      <c r="C366" s="48"/>
      <c r="D366" s="47"/>
      <c r="E366" s="49"/>
      <c r="F366" s="50"/>
      <c r="G366" s="51"/>
      <c r="H366" s="52"/>
      <c r="I366" s="53"/>
      <c r="J366" s="54"/>
      <c r="K366" s="55"/>
      <c r="L366" s="35"/>
    </row>
    <row r="367" spans="1:12" x14ac:dyDescent="0.35">
      <c r="A367" s="46"/>
      <c r="B367" s="47"/>
      <c r="C367" s="48"/>
      <c r="D367" s="47"/>
      <c r="E367" s="49"/>
      <c r="F367" s="50"/>
      <c r="G367" s="51"/>
      <c r="H367" s="52"/>
      <c r="I367" s="53"/>
      <c r="J367" s="54"/>
      <c r="K367" s="55"/>
      <c r="L367" s="35"/>
    </row>
    <row r="368" spans="1:12" x14ac:dyDescent="0.35">
      <c r="A368" s="46"/>
      <c r="B368" s="47"/>
      <c r="C368" s="48"/>
      <c r="D368" s="47"/>
      <c r="E368" s="49"/>
      <c r="F368" s="50"/>
      <c r="G368" s="51"/>
      <c r="H368" s="52"/>
      <c r="I368" s="53"/>
      <c r="J368" s="54"/>
      <c r="K368" s="55"/>
      <c r="L368" s="35"/>
    </row>
    <row r="369" spans="1:12" x14ac:dyDescent="0.35">
      <c r="A369" s="46"/>
      <c r="B369" s="47"/>
      <c r="C369" s="48"/>
      <c r="D369" s="47"/>
      <c r="E369" s="49"/>
      <c r="F369" s="50"/>
      <c r="G369" s="51"/>
      <c r="H369" s="52"/>
      <c r="I369" s="53"/>
      <c r="J369" s="54"/>
      <c r="K369" s="55"/>
      <c r="L369" s="35"/>
    </row>
    <row r="370" spans="1:12" x14ac:dyDescent="0.35">
      <c r="A370" s="46"/>
      <c r="B370" s="47"/>
      <c r="C370" s="48"/>
      <c r="D370" s="47"/>
      <c r="E370" s="49"/>
      <c r="F370" s="50"/>
      <c r="G370" s="51"/>
      <c r="H370" s="52"/>
      <c r="I370" s="53"/>
      <c r="J370" s="54"/>
      <c r="K370" s="55"/>
      <c r="L370" s="35"/>
    </row>
    <row r="371" spans="1:12" x14ac:dyDescent="0.35">
      <c r="A371" s="46"/>
      <c r="B371" s="47"/>
      <c r="C371" s="48"/>
      <c r="D371" s="47"/>
      <c r="E371" s="49"/>
      <c r="F371" s="50"/>
      <c r="G371" s="51"/>
      <c r="H371" s="52"/>
      <c r="I371" s="53"/>
      <c r="J371" s="54"/>
      <c r="K371" s="55"/>
      <c r="L371" s="35"/>
    </row>
    <row r="372" spans="1:12" x14ac:dyDescent="0.35">
      <c r="A372" s="46"/>
      <c r="B372" s="47"/>
      <c r="C372" s="48"/>
      <c r="D372" s="47"/>
      <c r="E372" s="49"/>
      <c r="F372" s="50"/>
      <c r="G372" s="51"/>
      <c r="H372" s="52"/>
      <c r="I372" s="53"/>
      <c r="J372" s="54"/>
      <c r="K372" s="55"/>
      <c r="L372" s="35"/>
    </row>
    <row r="373" spans="1:12" x14ac:dyDescent="0.35">
      <c r="A373" s="46"/>
      <c r="B373" s="47"/>
      <c r="C373" s="48"/>
      <c r="D373" s="47"/>
      <c r="E373" s="49"/>
      <c r="F373" s="50"/>
      <c r="G373" s="51"/>
      <c r="H373" s="52"/>
      <c r="I373" s="53"/>
      <c r="J373" s="54"/>
      <c r="K373" s="55"/>
      <c r="L373" s="35"/>
    </row>
    <row r="374" spans="1:12" x14ac:dyDescent="0.35">
      <c r="A374" s="46"/>
      <c r="B374" s="47"/>
      <c r="C374" s="48"/>
      <c r="D374" s="47"/>
      <c r="E374" s="49"/>
      <c r="F374" s="50"/>
      <c r="G374" s="51"/>
      <c r="H374" s="52"/>
      <c r="I374" s="53"/>
      <c r="J374" s="54"/>
      <c r="K374" s="55"/>
      <c r="L374" s="35"/>
    </row>
    <row r="375" spans="1:12" x14ac:dyDescent="0.35">
      <c r="A375" s="56"/>
      <c r="B375" s="57"/>
      <c r="C375" s="58"/>
      <c r="D375" s="57"/>
      <c r="E375" s="59"/>
      <c r="F375" s="60"/>
      <c r="G375" s="61"/>
      <c r="H375" s="62"/>
      <c r="I375" s="63"/>
      <c r="J375" s="64"/>
      <c r="K375" s="65"/>
      <c r="L375" s="66"/>
    </row>
  </sheetData>
  <mergeCells count="18">
    <mergeCell ref="G12:H12"/>
    <mergeCell ref="G13:H13"/>
    <mergeCell ref="G14:H14"/>
    <mergeCell ref="G15:H15"/>
    <mergeCell ref="G16:H16"/>
    <mergeCell ref="G11:H11"/>
    <mergeCell ref="I2:J2"/>
    <mergeCell ref="B8:E8"/>
    <mergeCell ref="G3:H3"/>
    <mergeCell ref="B9:E9"/>
    <mergeCell ref="G4:H4"/>
    <mergeCell ref="B10:E10"/>
    <mergeCell ref="G5:H5"/>
    <mergeCell ref="G6:H6"/>
    <mergeCell ref="G7:H7"/>
    <mergeCell ref="G8:H8"/>
    <mergeCell ref="G9:H9"/>
    <mergeCell ref="G10:H10"/>
  </mergeCells>
  <conditionalFormatting sqref="D1:D2 D6:D19">
    <cfRule type="duplicateValues" dxfId="11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FBC0-DCE3-42C5-A32C-ABA996F0FD60}">
  <dimension ref="A1:L420"/>
  <sheetViews>
    <sheetView topLeftCell="A374" workbookViewId="0">
      <selection activeCell="A384" sqref="A384:L420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2415430</v>
      </c>
      <c r="J5" s="7">
        <f>SUMIF(B20:B10026,"Corteza Sucia",I20:I10026)</f>
        <v>7812</v>
      </c>
      <c r="K5" s="8">
        <v>3000</v>
      </c>
      <c r="L5" s="9">
        <f t="shared" ref="L5:L16" si="0">I5/1000</f>
        <v>2415.4299999999998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643626</v>
      </c>
      <c r="J6" s="12"/>
      <c r="K6" s="8">
        <v>800000</v>
      </c>
      <c r="L6" s="9">
        <f t="shared" si="0"/>
        <v>643.62599999999998</v>
      </c>
    </row>
    <row r="7" spans="1:12" x14ac:dyDescent="0.35">
      <c r="G7" s="36" t="s">
        <v>11</v>
      </c>
      <c r="H7" s="37"/>
      <c r="I7" s="6">
        <f>SUMIF(B20:B10026,"Ceniza",F20:F10026)</f>
        <v>1389126</v>
      </c>
      <c r="J7" s="12"/>
      <c r="K7" s="8">
        <v>3200000</v>
      </c>
      <c r="L7" s="9">
        <f t="shared" si="0"/>
        <v>1389.126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285130</v>
      </c>
      <c r="J13" s="12"/>
      <c r="K13" s="8">
        <v>50000</v>
      </c>
      <c r="L13" s="9">
        <f t="shared" si="0"/>
        <v>285.13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106380</v>
      </c>
      <c r="J15" s="12"/>
      <c r="K15" s="8">
        <v>50000</v>
      </c>
      <c r="L15" s="9">
        <f t="shared" si="0"/>
        <v>106.38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12440</v>
      </c>
      <c r="F18" s="16">
        <f>SUBTOTAL(9,F20:F10026)</f>
        <v>4839692</v>
      </c>
      <c r="I18" s="15">
        <f>SUBTOTAL(9,I20:I10026)</f>
        <v>7812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43497</v>
      </c>
      <c r="B20" s="21" t="s">
        <v>34</v>
      </c>
      <c r="C20" s="22" t="s">
        <v>35</v>
      </c>
      <c r="D20" s="23">
        <v>1008997</v>
      </c>
      <c r="E20" s="24">
        <v>40</v>
      </c>
      <c r="F20" s="25">
        <v>8940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5">
      <c r="A21" s="20">
        <v>43497</v>
      </c>
      <c r="B21" s="21" t="s">
        <v>34</v>
      </c>
      <c r="C21" s="22" t="s">
        <v>35</v>
      </c>
      <c r="D21" s="23">
        <v>1008999</v>
      </c>
      <c r="E21" s="24">
        <v>40</v>
      </c>
      <c r="F21" s="25">
        <v>8910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43497</v>
      </c>
      <c r="B22" s="21" t="s">
        <v>34</v>
      </c>
      <c r="C22" s="22" t="s">
        <v>35</v>
      </c>
      <c r="D22" s="23">
        <v>1008995</v>
      </c>
      <c r="E22" s="24">
        <v>40</v>
      </c>
      <c r="F22" s="25">
        <v>7970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43497</v>
      </c>
      <c r="B23" s="21" t="s">
        <v>34</v>
      </c>
      <c r="C23" s="22" t="s">
        <v>35</v>
      </c>
      <c r="D23" s="23">
        <v>1009025</v>
      </c>
      <c r="E23" s="24">
        <v>40</v>
      </c>
      <c r="F23" s="25">
        <v>6830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43497</v>
      </c>
      <c r="B24" s="21" t="s">
        <v>34</v>
      </c>
      <c r="C24" s="22" t="s">
        <v>35</v>
      </c>
      <c r="D24" s="23">
        <v>1009028</v>
      </c>
      <c r="E24" s="24">
        <v>40</v>
      </c>
      <c r="F24" s="25">
        <v>6020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43497</v>
      </c>
      <c r="B25" s="21" t="s">
        <v>34</v>
      </c>
      <c r="C25" s="22" t="s">
        <v>35</v>
      </c>
      <c r="D25" s="23">
        <v>1009018</v>
      </c>
      <c r="E25" s="24">
        <v>40</v>
      </c>
      <c r="F25" s="25">
        <v>10390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43497</v>
      </c>
      <c r="B26" s="21" t="s">
        <v>34</v>
      </c>
      <c r="C26" s="22" t="s">
        <v>35</v>
      </c>
      <c r="D26" s="23">
        <v>1009032</v>
      </c>
      <c r="E26" s="24">
        <v>40</v>
      </c>
      <c r="F26" s="25">
        <v>8150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5">
      <c r="A27" s="20">
        <v>43497</v>
      </c>
      <c r="B27" s="21" t="s">
        <v>34</v>
      </c>
      <c r="C27" s="22" t="s">
        <v>35</v>
      </c>
      <c r="D27" s="23">
        <v>1009031</v>
      </c>
      <c r="E27" s="24">
        <v>40</v>
      </c>
      <c r="F27" s="25">
        <v>9600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5">
      <c r="A28" s="20">
        <v>43497</v>
      </c>
      <c r="B28" s="21" t="s">
        <v>34</v>
      </c>
      <c r="C28" s="22" t="s">
        <v>35</v>
      </c>
      <c r="D28" s="23">
        <v>1009030</v>
      </c>
      <c r="E28" s="24">
        <v>40</v>
      </c>
      <c r="F28" s="25">
        <v>8710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5">
      <c r="A29" s="20">
        <v>43498</v>
      </c>
      <c r="B29" s="21" t="s">
        <v>11</v>
      </c>
      <c r="C29" s="22" t="s">
        <v>35</v>
      </c>
      <c r="D29" s="23">
        <v>1009437</v>
      </c>
      <c r="E29" s="24">
        <v>40</v>
      </c>
      <c r="F29" s="25">
        <v>15160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43498</v>
      </c>
      <c r="B30" s="21" t="s">
        <v>34</v>
      </c>
      <c r="C30" s="22" t="s">
        <v>35</v>
      </c>
      <c r="D30" s="23">
        <v>1009446</v>
      </c>
      <c r="E30" s="24">
        <v>40</v>
      </c>
      <c r="F30" s="25">
        <v>9490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43498</v>
      </c>
      <c r="B31" s="21" t="s">
        <v>34</v>
      </c>
      <c r="C31" s="22" t="s">
        <v>35</v>
      </c>
      <c r="D31" s="23">
        <v>1009443</v>
      </c>
      <c r="E31" s="24">
        <v>40</v>
      </c>
      <c r="F31" s="25">
        <v>9110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43498</v>
      </c>
      <c r="B32" s="21" t="s">
        <v>34</v>
      </c>
      <c r="C32" s="22" t="s">
        <v>35</v>
      </c>
      <c r="D32" s="23">
        <v>1009445</v>
      </c>
      <c r="E32" s="24">
        <v>40</v>
      </c>
      <c r="F32" s="25">
        <v>8640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43498</v>
      </c>
      <c r="B33" s="21" t="s">
        <v>34</v>
      </c>
      <c r="C33" s="22" t="s">
        <v>35</v>
      </c>
      <c r="D33" s="23">
        <v>1009433</v>
      </c>
      <c r="E33" s="24">
        <v>40</v>
      </c>
      <c r="F33" s="25">
        <v>8870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43498</v>
      </c>
      <c r="B34" s="21" t="s">
        <v>34</v>
      </c>
      <c r="C34" s="22" t="s">
        <v>35</v>
      </c>
      <c r="D34" s="23">
        <v>1009432</v>
      </c>
      <c r="E34" s="24">
        <v>40</v>
      </c>
      <c r="F34" s="25">
        <v>8190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43498</v>
      </c>
      <c r="B35" s="21" t="s">
        <v>34</v>
      </c>
      <c r="C35" s="22" t="s">
        <v>35</v>
      </c>
      <c r="D35" s="23">
        <v>1009447</v>
      </c>
      <c r="E35" s="24">
        <v>40</v>
      </c>
      <c r="F35" s="25">
        <v>7210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43498</v>
      </c>
      <c r="B36" s="21" t="s">
        <v>34</v>
      </c>
      <c r="C36" s="22" t="s">
        <v>35</v>
      </c>
      <c r="D36" s="23">
        <v>1009451</v>
      </c>
      <c r="E36" s="24">
        <v>40</v>
      </c>
      <c r="F36" s="25">
        <v>7540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43498</v>
      </c>
      <c r="B37" s="21" t="s">
        <v>34</v>
      </c>
      <c r="C37" s="22" t="s">
        <v>35</v>
      </c>
      <c r="D37" s="23">
        <v>1009449</v>
      </c>
      <c r="E37" s="24">
        <v>40</v>
      </c>
      <c r="F37" s="25">
        <v>6570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5">
      <c r="A38" s="20">
        <v>43498</v>
      </c>
      <c r="B38" s="21" t="s">
        <v>11</v>
      </c>
      <c r="C38" s="22" t="s">
        <v>35</v>
      </c>
      <c r="D38" s="23">
        <v>1009441</v>
      </c>
      <c r="E38" s="24">
        <v>40</v>
      </c>
      <c r="F38" s="25">
        <v>17560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43500</v>
      </c>
      <c r="B39" s="21" t="s">
        <v>11</v>
      </c>
      <c r="C39" s="22" t="s">
        <v>35</v>
      </c>
      <c r="D39" s="23">
        <v>1009853</v>
      </c>
      <c r="E39" s="24">
        <v>40</v>
      </c>
      <c r="F39" s="25">
        <v>17610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43500</v>
      </c>
      <c r="B40" s="21" t="s">
        <v>11</v>
      </c>
      <c r="C40" s="22" t="s">
        <v>35</v>
      </c>
      <c r="D40" s="23">
        <v>1009851</v>
      </c>
      <c r="E40" s="24">
        <v>40</v>
      </c>
      <c r="F40" s="25">
        <v>16540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43500</v>
      </c>
      <c r="B41" s="21" t="s">
        <v>34</v>
      </c>
      <c r="C41" s="22" t="s">
        <v>35</v>
      </c>
      <c r="D41" s="23">
        <v>1009822</v>
      </c>
      <c r="E41" s="24">
        <v>40</v>
      </c>
      <c r="F41" s="25">
        <v>13810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43500</v>
      </c>
      <c r="B42" s="21" t="s">
        <v>34</v>
      </c>
      <c r="C42" s="22" t="s">
        <v>35</v>
      </c>
      <c r="D42" s="23">
        <v>1009821</v>
      </c>
      <c r="E42" s="24">
        <v>40</v>
      </c>
      <c r="F42" s="25">
        <v>6450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5">
      <c r="A43" s="20">
        <v>43500</v>
      </c>
      <c r="B43" s="21" t="s">
        <v>34</v>
      </c>
      <c r="C43" s="22" t="s">
        <v>35</v>
      </c>
      <c r="D43" s="23">
        <v>1009829</v>
      </c>
      <c r="E43" s="24">
        <v>40</v>
      </c>
      <c r="F43" s="25">
        <v>7630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43500</v>
      </c>
      <c r="B44" s="21" t="s">
        <v>34</v>
      </c>
      <c r="C44" s="22" t="s">
        <v>35</v>
      </c>
      <c r="D44" s="23">
        <v>1009833</v>
      </c>
      <c r="E44" s="24">
        <v>40</v>
      </c>
      <c r="F44" s="25">
        <v>7070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43500</v>
      </c>
      <c r="B45" s="21" t="s">
        <v>34</v>
      </c>
      <c r="C45" s="22" t="s">
        <v>35</v>
      </c>
      <c r="D45" s="23">
        <v>1009834</v>
      </c>
      <c r="E45" s="24">
        <v>40</v>
      </c>
      <c r="F45" s="25">
        <v>14550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43500</v>
      </c>
      <c r="B46" s="21" t="s">
        <v>34</v>
      </c>
      <c r="C46" s="22" t="s">
        <v>35</v>
      </c>
      <c r="D46" s="23">
        <v>1009835</v>
      </c>
      <c r="E46" s="24">
        <v>40</v>
      </c>
      <c r="F46" s="25">
        <v>14050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43500</v>
      </c>
      <c r="B47" s="21" t="s">
        <v>34</v>
      </c>
      <c r="C47" s="22" t="s">
        <v>35</v>
      </c>
      <c r="D47" s="23">
        <v>1009818</v>
      </c>
      <c r="E47" s="24">
        <v>40</v>
      </c>
      <c r="F47" s="25">
        <v>7350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43500</v>
      </c>
      <c r="B48" s="21" t="s">
        <v>34</v>
      </c>
      <c r="C48" s="22" t="s">
        <v>35</v>
      </c>
      <c r="D48" s="23">
        <v>1009820</v>
      </c>
      <c r="E48" s="24">
        <v>40</v>
      </c>
      <c r="F48" s="25">
        <v>9270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5">
      <c r="A49" s="20">
        <v>43500</v>
      </c>
      <c r="B49" s="21" t="s">
        <v>34</v>
      </c>
      <c r="C49" s="22" t="s">
        <v>35</v>
      </c>
      <c r="D49" s="23">
        <v>1009819</v>
      </c>
      <c r="E49" s="24">
        <v>40</v>
      </c>
      <c r="F49" s="25">
        <v>7730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5">
      <c r="A50" s="20">
        <v>43501</v>
      </c>
      <c r="B50" s="21" t="s">
        <v>34</v>
      </c>
      <c r="C50" s="22" t="s">
        <v>35</v>
      </c>
      <c r="D50" s="23">
        <v>1010208</v>
      </c>
      <c r="E50" s="24">
        <v>40</v>
      </c>
      <c r="F50" s="25">
        <v>7730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5">
      <c r="A51" s="20">
        <v>43501</v>
      </c>
      <c r="B51" s="21" t="s">
        <v>34</v>
      </c>
      <c r="C51" s="22" t="s">
        <v>35</v>
      </c>
      <c r="D51" s="23">
        <v>1010264</v>
      </c>
      <c r="E51" s="24">
        <v>40</v>
      </c>
      <c r="F51" s="25">
        <v>6970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5">
      <c r="A52" s="20">
        <v>43501</v>
      </c>
      <c r="B52" s="21" t="s">
        <v>34</v>
      </c>
      <c r="C52" s="22" t="s">
        <v>35</v>
      </c>
      <c r="D52" s="23">
        <v>1010263</v>
      </c>
      <c r="E52" s="24">
        <v>40</v>
      </c>
      <c r="F52" s="25">
        <v>7730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5">
      <c r="A53" s="20">
        <v>43501</v>
      </c>
      <c r="B53" s="21" t="s">
        <v>34</v>
      </c>
      <c r="C53" s="22" t="s">
        <v>35</v>
      </c>
      <c r="D53" s="23">
        <v>1010266</v>
      </c>
      <c r="E53" s="24">
        <v>40</v>
      </c>
      <c r="F53" s="25">
        <v>14020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5">
      <c r="A54" s="20">
        <v>43501</v>
      </c>
      <c r="B54" s="21" t="s">
        <v>34</v>
      </c>
      <c r="C54" s="22" t="s">
        <v>35</v>
      </c>
      <c r="D54" s="23">
        <v>1010265</v>
      </c>
      <c r="E54" s="24">
        <v>40</v>
      </c>
      <c r="F54" s="25">
        <v>7790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5">
      <c r="A55" s="20">
        <v>43501</v>
      </c>
      <c r="B55" s="21" t="s">
        <v>34</v>
      </c>
      <c r="C55" s="22" t="s">
        <v>35</v>
      </c>
      <c r="D55" s="23">
        <v>1010267</v>
      </c>
      <c r="E55" s="24">
        <v>40</v>
      </c>
      <c r="F55" s="25">
        <v>7650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5">
      <c r="A56" s="20">
        <v>43501</v>
      </c>
      <c r="B56" s="21" t="s">
        <v>34</v>
      </c>
      <c r="C56" s="22" t="s">
        <v>35</v>
      </c>
      <c r="D56" s="23">
        <v>1010240</v>
      </c>
      <c r="E56" s="24">
        <v>40</v>
      </c>
      <c r="F56" s="25">
        <v>9490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43501</v>
      </c>
      <c r="B57" s="21" t="s">
        <v>34</v>
      </c>
      <c r="C57" s="22" t="s">
        <v>35</v>
      </c>
      <c r="D57" s="23">
        <v>1010238</v>
      </c>
      <c r="E57" s="24">
        <v>40</v>
      </c>
      <c r="F57" s="25">
        <v>4940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43501</v>
      </c>
      <c r="B58" s="21" t="s">
        <v>34</v>
      </c>
      <c r="C58" s="22" t="s">
        <v>35</v>
      </c>
      <c r="D58" s="23">
        <v>1010243</v>
      </c>
      <c r="E58" s="24">
        <v>40</v>
      </c>
      <c r="F58" s="25">
        <v>9790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43501</v>
      </c>
      <c r="B59" s="21" t="s">
        <v>11</v>
      </c>
      <c r="C59" s="22" t="s">
        <v>35</v>
      </c>
      <c r="D59" s="23">
        <v>1010562</v>
      </c>
      <c r="E59" s="24">
        <v>40</v>
      </c>
      <c r="F59" s="25">
        <v>14450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43501</v>
      </c>
      <c r="B60" s="21" t="s">
        <v>11</v>
      </c>
      <c r="C60" s="22" t="s">
        <v>35</v>
      </c>
      <c r="D60" s="23">
        <v>1010261</v>
      </c>
      <c r="E60" s="24">
        <v>40</v>
      </c>
      <c r="F60" s="25">
        <v>17610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43502</v>
      </c>
      <c r="B61" s="21" t="s">
        <v>34</v>
      </c>
      <c r="C61" s="22" t="s">
        <v>35</v>
      </c>
      <c r="D61" s="23">
        <v>1010617</v>
      </c>
      <c r="E61" s="24">
        <v>40</v>
      </c>
      <c r="F61" s="25">
        <v>7740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43502</v>
      </c>
      <c r="B62" s="21" t="s">
        <v>34</v>
      </c>
      <c r="C62" s="22" t="s">
        <v>35</v>
      </c>
      <c r="D62" s="23">
        <v>1010615</v>
      </c>
      <c r="E62" s="24">
        <v>40</v>
      </c>
      <c r="F62" s="25">
        <v>8890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43502</v>
      </c>
      <c r="B63" s="21" t="s">
        <v>34</v>
      </c>
      <c r="C63" s="22" t="s">
        <v>35</v>
      </c>
      <c r="D63" s="23">
        <v>1010616</v>
      </c>
      <c r="E63" s="24">
        <v>40</v>
      </c>
      <c r="F63" s="25">
        <v>12750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5">
      <c r="A64" s="20">
        <v>43502</v>
      </c>
      <c r="B64" s="21" t="s">
        <v>34</v>
      </c>
      <c r="C64" s="22" t="s">
        <v>35</v>
      </c>
      <c r="D64" s="23">
        <v>1010639</v>
      </c>
      <c r="E64" s="24">
        <v>40</v>
      </c>
      <c r="F64" s="25">
        <v>5990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43502</v>
      </c>
      <c r="B65" s="21" t="s">
        <v>34</v>
      </c>
      <c r="C65" s="22" t="s">
        <v>35</v>
      </c>
      <c r="D65" s="23">
        <v>1010641</v>
      </c>
      <c r="E65" s="24">
        <v>40</v>
      </c>
      <c r="F65" s="25">
        <v>7800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43502</v>
      </c>
      <c r="B66" s="21" t="s">
        <v>34</v>
      </c>
      <c r="C66" s="22" t="s">
        <v>35</v>
      </c>
      <c r="D66" s="23">
        <v>1010643</v>
      </c>
      <c r="E66" s="24">
        <v>40</v>
      </c>
      <c r="F66" s="25">
        <v>9490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5">
      <c r="A67" s="20">
        <v>43502</v>
      </c>
      <c r="B67" s="21" t="s">
        <v>34</v>
      </c>
      <c r="C67" s="22" t="s">
        <v>35</v>
      </c>
      <c r="D67" s="23">
        <v>1010622</v>
      </c>
      <c r="E67" s="24">
        <v>40</v>
      </c>
      <c r="F67" s="25">
        <v>9470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5">
      <c r="A68" s="20">
        <v>43502</v>
      </c>
      <c r="B68" s="21" t="s">
        <v>34</v>
      </c>
      <c r="C68" s="22" t="s">
        <v>35</v>
      </c>
      <c r="D68" s="23">
        <v>1010637</v>
      </c>
      <c r="E68" s="24">
        <v>40</v>
      </c>
      <c r="F68" s="25">
        <v>7110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43502</v>
      </c>
      <c r="B69" s="21" t="s">
        <v>34</v>
      </c>
      <c r="C69" s="22" t="s">
        <v>35</v>
      </c>
      <c r="D69" s="23">
        <v>1010636</v>
      </c>
      <c r="E69" s="24">
        <v>40</v>
      </c>
      <c r="F69" s="25">
        <v>7740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43503</v>
      </c>
      <c r="B70" s="21" t="s">
        <v>34</v>
      </c>
      <c r="C70" s="22" t="s">
        <v>35</v>
      </c>
      <c r="D70" s="23">
        <v>1011050</v>
      </c>
      <c r="E70" s="24">
        <v>40</v>
      </c>
      <c r="F70" s="25">
        <v>7720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43503</v>
      </c>
      <c r="B71" s="21" t="s">
        <v>34</v>
      </c>
      <c r="C71" s="22" t="s">
        <v>35</v>
      </c>
      <c r="D71" s="23">
        <v>1011049</v>
      </c>
      <c r="E71" s="24">
        <v>40</v>
      </c>
      <c r="F71" s="25">
        <v>5950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43503</v>
      </c>
      <c r="B72" s="21" t="s">
        <v>34</v>
      </c>
      <c r="C72" s="22" t="s">
        <v>35</v>
      </c>
      <c r="D72" s="23">
        <v>1011047</v>
      </c>
      <c r="E72" s="24">
        <v>40</v>
      </c>
      <c r="F72" s="25">
        <v>7800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43503</v>
      </c>
      <c r="B73" s="21" t="s">
        <v>34</v>
      </c>
      <c r="C73" s="22" t="s">
        <v>35</v>
      </c>
      <c r="D73" s="23">
        <v>1011048</v>
      </c>
      <c r="E73" s="24">
        <v>40</v>
      </c>
      <c r="F73" s="25">
        <v>6640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5">
      <c r="A74" s="20">
        <v>43503</v>
      </c>
      <c r="B74" s="21" t="s">
        <v>34</v>
      </c>
      <c r="C74" s="22" t="s">
        <v>35</v>
      </c>
      <c r="D74" s="23">
        <v>1011044</v>
      </c>
      <c r="E74" s="24">
        <v>40</v>
      </c>
      <c r="F74" s="25">
        <v>9910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5">
      <c r="A75" s="20">
        <v>43503</v>
      </c>
      <c r="B75" s="21" t="s">
        <v>34</v>
      </c>
      <c r="C75" s="22" t="s">
        <v>35</v>
      </c>
      <c r="D75" s="23">
        <v>1011045</v>
      </c>
      <c r="E75" s="24">
        <v>40</v>
      </c>
      <c r="F75" s="25">
        <v>8900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5">
      <c r="A76" s="20">
        <v>43503</v>
      </c>
      <c r="B76" s="21" t="s">
        <v>11</v>
      </c>
      <c r="C76" s="22" t="s">
        <v>35</v>
      </c>
      <c r="D76" s="23">
        <v>1011056</v>
      </c>
      <c r="E76" s="24">
        <v>40</v>
      </c>
      <c r="F76" s="25">
        <v>21060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43504</v>
      </c>
      <c r="B77" s="21" t="s">
        <v>34</v>
      </c>
      <c r="C77" s="22" t="s">
        <v>35</v>
      </c>
      <c r="D77" s="23">
        <v>1011461</v>
      </c>
      <c r="E77" s="24">
        <v>40</v>
      </c>
      <c r="F77" s="25">
        <v>10820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5">
      <c r="A78" s="20">
        <v>43504</v>
      </c>
      <c r="B78" s="21" t="s">
        <v>34</v>
      </c>
      <c r="C78" s="22" t="s">
        <v>35</v>
      </c>
      <c r="D78" s="23">
        <v>1011460</v>
      </c>
      <c r="E78" s="24">
        <v>40</v>
      </c>
      <c r="F78" s="25">
        <v>7020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5">
      <c r="A79" s="20">
        <v>43504</v>
      </c>
      <c r="B79" s="21" t="s">
        <v>34</v>
      </c>
      <c r="C79" s="22" t="s">
        <v>35</v>
      </c>
      <c r="D79" s="23">
        <v>1011457</v>
      </c>
      <c r="E79" s="24">
        <v>40</v>
      </c>
      <c r="F79" s="25">
        <v>5390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43505</v>
      </c>
      <c r="B80" s="21" t="s">
        <v>34</v>
      </c>
      <c r="C80" s="22" t="s">
        <v>35</v>
      </c>
      <c r="D80" s="23">
        <v>1011795</v>
      </c>
      <c r="E80" s="24">
        <v>40</v>
      </c>
      <c r="F80" s="25">
        <v>10410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43505</v>
      </c>
      <c r="B81" s="21" t="s">
        <v>34</v>
      </c>
      <c r="C81" s="22" t="s">
        <v>35</v>
      </c>
      <c r="D81" s="23">
        <v>1011796</v>
      </c>
      <c r="E81" s="24">
        <v>40</v>
      </c>
      <c r="F81" s="25">
        <v>7480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5">
      <c r="A82" s="20">
        <v>43505</v>
      </c>
      <c r="B82" s="21" t="s">
        <v>34</v>
      </c>
      <c r="C82" s="22" t="s">
        <v>35</v>
      </c>
      <c r="D82" s="23">
        <v>1011799</v>
      </c>
      <c r="E82" s="24">
        <v>40</v>
      </c>
      <c r="F82" s="25">
        <v>10030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5">
      <c r="A83" s="20">
        <v>43505</v>
      </c>
      <c r="B83" s="21" t="s">
        <v>34</v>
      </c>
      <c r="C83" s="22" t="s">
        <v>35</v>
      </c>
      <c r="D83" s="23">
        <v>1011798</v>
      </c>
      <c r="E83" s="24">
        <v>40</v>
      </c>
      <c r="F83" s="25">
        <v>10510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5">
      <c r="A84" s="20">
        <v>43507</v>
      </c>
      <c r="B84" s="21" t="s">
        <v>11</v>
      </c>
      <c r="C84" s="22" t="s">
        <v>35</v>
      </c>
      <c r="D84" s="23">
        <v>1012175</v>
      </c>
      <c r="E84" s="24">
        <v>40</v>
      </c>
      <c r="F84" s="25">
        <v>16520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43507</v>
      </c>
      <c r="B85" s="21" t="s">
        <v>34</v>
      </c>
      <c r="C85" s="22" t="s">
        <v>35</v>
      </c>
      <c r="D85" s="23">
        <v>1012168</v>
      </c>
      <c r="E85" s="24">
        <v>40</v>
      </c>
      <c r="F85" s="25">
        <v>7000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43507</v>
      </c>
      <c r="B86" s="21" t="s">
        <v>34</v>
      </c>
      <c r="C86" s="22" t="s">
        <v>35</v>
      </c>
      <c r="D86" s="23">
        <v>1012169</v>
      </c>
      <c r="E86" s="24">
        <v>40</v>
      </c>
      <c r="F86" s="25">
        <v>9870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5">
      <c r="A87" s="20">
        <v>43507</v>
      </c>
      <c r="B87" s="21" t="s">
        <v>34</v>
      </c>
      <c r="C87" s="22" t="s">
        <v>35</v>
      </c>
      <c r="D87" s="23">
        <v>1012170</v>
      </c>
      <c r="E87" s="24">
        <v>40</v>
      </c>
      <c r="F87" s="25">
        <v>9930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43507</v>
      </c>
      <c r="B88" s="21" t="s">
        <v>34</v>
      </c>
      <c r="C88" s="22" t="s">
        <v>35</v>
      </c>
      <c r="D88" s="23">
        <v>1012167</v>
      </c>
      <c r="E88" s="24">
        <v>40</v>
      </c>
      <c r="F88" s="25">
        <v>13620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43507</v>
      </c>
      <c r="B89" s="21" t="s">
        <v>34</v>
      </c>
      <c r="C89" s="22" t="s">
        <v>35</v>
      </c>
      <c r="D89" s="23">
        <v>1012166</v>
      </c>
      <c r="E89" s="24">
        <v>40</v>
      </c>
      <c r="F89" s="25">
        <v>7300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43507</v>
      </c>
      <c r="B90" s="21" t="s">
        <v>34</v>
      </c>
      <c r="C90" s="22" t="s">
        <v>35</v>
      </c>
      <c r="D90" s="23">
        <v>1012165</v>
      </c>
      <c r="E90" s="24">
        <v>40</v>
      </c>
      <c r="F90" s="25">
        <v>8640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5">
      <c r="A91" s="20">
        <v>43507</v>
      </c>
      <c r="B91" s="21" t="s">
        <v>34</v>
      </c>
      <c r="C91" s="22" t="s">
        <v>35</v>
      </c>
      <c r="D91" s="23">
        <v>1012164</v>
      </c>
      <c r="E91" s="24">
        <v>40</v>
      </c>
      <c r="F91" s="25">
        <v>7410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5">
      <c r="A92" s="20">
        <v>43507</v>
      </c>
      <c r="B92" s="21" t="s">
        <v>34</v>
      </c>
      <c r="C92" s="22" t="s">
        <v>35</v>
      </c>
      <c r="D92" s="23">
        <v>1012162</v>
      </c>
      <c r="E92" s="24">
        <v>40</v>
      </c>
      <c r="F92" s="25">
        <v>8020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5">
      <c r="A93" s="20">
        <v>43507</v>
      </c>
      <c r="B93" s="21" t="s">
        <v>34</v>
      </c>
      <c r="C93" s="22" t="s">
        <v>35</v>
      </c>
      <c r="D93" s="23">
        <v>1012163</v>
      </c>
      <c r="E93" s="24">
        <v>40</v>
      </c>
      <c r="F93" s="25">
        <v>10540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5">
      <c r="A94" s="20">
        <v>43508</v>
      </c>
      <c r="B94" s="21" t="s">
        <v>34</v>
      </c>
      <c r="C94" s="22" t="s">
        <v>35</v>
      </c>
      <c r="D94" s="23">
        <v>1012533</v>
      </c>
      <c r="E94" s="24">
        <v>40</v>
      </c>
      <c r="F94" s="25">
        <v>8340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5">
      <c r="A95" s="20">
        <v>43508</v>
      </c>
      <c r="B95" s="21" t="s">
        <v>34</v>
      </c>
      <c r="C95" s="22" t="s">
        <v>35</v>
      </c>
      <c r="D95" s="23">
        <v>1012529</v>
      </c>
      <c r="E95" s="24">
        <v>40</v>
      </c>
      <c r="F95" s="25">
        <v>8200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5">
      <c r="A96" s="20">
        <v>43508</v>
      </c>
      <c r="B96" s="21" t="s">
        <v>34</v>
      </c>
      <c r="C96" s="22" t="s">
        <v>35</v>
      </c>
      <c r="D96" s="23">
        <v>1012531</v>
      </c>
      <c r="E96" s="24">
        <v>40</v>
      </c>
      <c r="F96" s="25">
        <v>7850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5">
      <c r="A97" s="20">
        <v>43508</v>
      </c>
      <c r="B97" s="21" t="s">
        <v>34</v>
      </c>
      <c r="C97" s="22" t="s">
        <v>35</v>
      </c>
      <c r="D97" s="23">
        <v>1012537</v>
      </c>
      <c r="E97" s="24">
        <v>40</v>
      </c>
      <c r="F97" s="25">
        <v>9260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5">
      <c r="A98" s="20">
        <v>43508</v>
      </c>
      <c r="B98" s="21" t="s">
        <v>34</v>
      </c>
      <c r="C98" s="22" t="s">
        <v>35</v>
      </c>
      <c r="D98" s="23">
        <v>1012538</v>
      </c>
      <c r="E98" s="24">
        <v>40</v>
      </c>
      <c r="F98" s="25">
        <v>8590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5">
      <c r="A99" s="20">
        <v>43508</v>
      </c>
      <c r="B99" s="21" t="s">
        <v>34</v>
      </c>
      <c r="C99" s="22" t="s">
        <v>35</v>
      </c>
      <c r="D99" s="23">
        <v>1012536</v>
      </c>
      <c r="E99" s="24">
        <v>40</v>
      </c>
      <c r="F99" s="25">
        <v>8300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5">
      <c r="A100" s="20">
        <v>43508</v>
      </c>
      <c r="B100" s="21" t="s">
        <v>34</v>
      </c>
      <c r="C100" s="22" t="s">
        <v>35</v>
      </c>
      <c r="D100" s="23">
        <v>1012540</v>
      </c>
      <c r="E100" s="24">
        <v>40</v>
      </c>
      <c r="F100" s="25">
        <v>8440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43508</v>
      </c>
      <c r="B101" s="21" t="s">
        <v>34</v>
      </c>
      <c r="C101" s="22" t="s">
        <v>35</v>
      </c>
      <c r="D101" s="23">
        <v>1012539</v>
      </c>
      <c r="E101" s="24">
        <v>40</v>
      </c>
      <c r="F101" s="25">
        <v>10660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43508</v>
      </c>
      <c r="B102" s="21" t="s">
        <v>11</v>
      </c>
      <c r="C102" s="22" t="s">
        <v>35</v>
      </c>
      <c r="D102" s="23">
        <v>1012556</v>
      </c>
      <c r="E102" s="24">
        <v>40</v>
      </c>
      <c r="F102" s="25">
        <v>14760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43508</v>
      </c>
      <c r="B103" s="21" t="s">
        <v>11</v>
      </c>
      <c r="C103" s="22" t="s">
        <v>35</v>
      </c>
      <c r="D103" s="23">
        <v>1012555</v>
      </c>
      <c r="E103" s="24">
        <v>40</v>
      </c>
      <c r="F103" s="25">
        <v>13050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5">
      <c r="A104" s="20">
        <v>43509</v>
      </c>
      <c r="B104" s="21" t="s">
        <v>34</v>
      </c>
      <c r="C104" s="22" t="s">
        <v>35</v>
      </c>
      <c r="D104" s="23">
        <v>1012934</v>
      </c>
      <c r="E104" s="24">
        <v>40</v>
      </c>
      <c r="F104" s="25">
        <v>7530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43509</v>
      </c>
      <c r="B105" s="21" t="s">
        <v>34</v>
      </c>
      <c r="C105" s="22" t="s">
        <v>35</v>
      </c>
      <c r="D105" s="23">
        <v>1012932</v>
      </c>
      <c r="E105" s="24">
        <v>40</v>
      </c>
      <c r="F105" s="25">
        <v>6670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43509</v>
      </c>
      <c r="B106" s="21" t="s">
        <v>34</v>
      </c>
      <c r="C106" s="22" t="s">
        <v>35</v>
      </c>
      <c r="D106" s="23">
        <v>1013005</v>
      </c>
      <c r="E106" s="24">
        <v>40</v>
      </c>
      <c r="F106" s="25">
        <v>8720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43509</v>
      </c>
      <c r="B107" s="21" t="s">
        <v>34</v>
      </c>
      <c r="C107" s="22" t="s">
        <v>35</v>
      </c>
      <c r="D107" s="23">
        <v>1012922</v>
      </c>
      <c r="E107" s="24">
        <v>40</v>
      </c>
      <c r="F107" s="25">
        <v>8270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43509</v>
      </c>
      <c r="B108" s="21" t="s">
        <v>34</v>
      </c>
      <c r="C108" s="22" t="s">
        <v>35</v>
      </c>
      <c r="D108" s="23">
        <v>1012919</v>
      </c>
      <c r="E108" s="24">
        <v>40</v>
      </c>
      <c r="F108" s="25">
        <v>6860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43509</v>
      </c>
      <c r="B109" s="21" t="s">
        <v>34</v>
      </c>
      <c r="C109" s="22" t="s">
        <v>35</v>
      </c>
      <c r="D109" s="23">
        <v>1012924</v>
      </c>
      <c r="E109" s="24">
        <v>40</v>
      </c>
      <c r="F109" s="25">
        <v>5690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5">
      <c r="A110" s="20">
        <v>43509</v>
      </c>
      <c r="B110" s="21" t="s">
        <v>34</v>
      </c>
      <c r="C110" s="22" t="s">
        <v>35</v>
      </c>
      <c r="D110" s="23">
        <v>1012926</v>
      </c>
      <c r="E110" s="24">
        <v>40</v>
      </c>
      <c r="F110" s="25">
        <v>8610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5">
      <c r="A111" s="20">
        <v>43509</v>
      </c>
      <c r="B111" s="21" t="s">
        <v>34</v>
      </c>
      <c r="C111" s="22" t="s">
        <v>35</v>
      </c>
      <c r="D111" s="23">
        <v>1012929</v>
      </c>
      <c r="E111" s="24">
        <v>40</v>
      </c>
      <c r="F111" s="25">
        <v>8660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43509</v>
      </c>
      <c r="B112" s="21" t="s">
        <v>34</v>
      </c>
      <c r="C112" s="22" t="s">
        <v>35</v>
      </c>
      <c r="D112" s="23">
        <v>1012930</v>
      </c>
      <c r="E112" s="24">
        <v>40</v>
      </c>
      <c r="F112" s="25">
        <v>7080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43509</v>
      </c>
      <c r="B113" s="21" t="s">
        <v>11</v>
      </c>
      <c r="C113" s="22" t="s">
        <v>35</v>
      </c>
      <c r="D113" s="23">
        <v>1012940</v>
      </c>
      <c r="E113" s="24">
        <v>40</v>
      </c>
      <c r="F113" s="25">
        <v>15150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5">
      <c r="A114" s="20">
        <v>43510</v>
      </c>
      <c r="B114" s="21" t="s">
        <v>34</v>
      </c>
      <c r="C114" s="22" t="s">
        <v>35</v>
      </c>
      <c r="D114" s="23">
        <v>1013374</v>
      </c>
      <c r="E114" s="24">
        <v>40</v>
      </c>
      <c r="F114" s="25">
        <v>10040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5">
      <c r="A115" s="20">
        <v>43510</v>
      </c>
      <c r="B115" s="21" t="s">
        <v>34</v>
      </c>
      <c r="C115" s="22" t="s">
        <v>35</v>
      </c>
      <c r="D115" s="23">
        <v>1013372</v>
      </c>
      <c r="E115" s="24">
        <v>40</v>
      </c>
      <c r="F115" s="25">
        <v>7710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5">
      <c r="A116" s="20">
        <v>43510</v>
      </c>
      <c r="B116" s="21" t="s">
        <v>34</v>
      </c>
      <c r="C116" s="22" t="s">
        <v>35</v>
      </c>
      <c r="D116" s="23">
        <v>1013373</v>
      </c>
      <c r="E116" s="24">
        <v>40</v>
      </c>
      <c r="F116" s="25">
        <v>11510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5">
      <c r="A117" s="20">
        <v>43510</v>
      </c>
      <c r="B117" s="21" t="s">
        <v>11</v>
      </c>
      <c r="C117" s="22" t="s">
        <v>35</v>
      </c>
      <c r="D117" s="23">
        <v>1013380</v>
      </c>
      <c r="E117" s="24">
        <v>40</v>
      </c>
      <c r="F117" s="25">
        <v>17670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43510</v>
      </c>
      <c r="B118" s="21" t="s">
        <v>11</v>
      </c>
      <c r="C118" s="22" t="s">
        <v>35</v>
      </c>
      <c r="D118" s="23">
        <v>1013465</v>
      </c>
      <c r="E118" s="24">
        <v>40</v>
      </c>
      <c r="F118" s="25">
        <v>17220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5">
      <c r="A119" s="20">
        <v>43511</v>
      </c>
      <c r="B119" s="21" t="s">
        <v>34</v>
      </c>
      <c r="C119" s="22" t="s">
        <v>35</v>
      </c>
      <c r="D119" s="23">
        <v>1013724</v>
      </c>
      <c r="E119" s="24">
        <v>40</v>
      </c>
      <c r="F119" s="25">
        <v>6910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5">
      <c r="A120" s="20">
        <v>43511</v>
      </c>
      <c r="B120" s="21" t="s">
        <v>34</v>
      </c>
      <c r="C120" s="22" t="s">
        <v>35</v>
      </c>
      <c r="D120" s="23">
        <v>1013727</v>
      </c>
      <c r="E120" s="24">
        <v>40</v>
      </c>
      <c r="F120" s="25">
        <v>9390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5">
      <c r="A121" s="20">
        <v>43511</v>
      </c>
      <c r="B121" s="21" t="s">
        <v>34</v>
      </c>
      <c r="C121" s="22" t="s">
        <v>35</v>
      </c>
      <c r="D121" s="23">
        <v>1013728</v>
      </c>
      <c r="E121" s="24">
        <v>40</v>
      </c>
      <c r="F121" s="25">
        <v>9900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5">
      <c r="A122" s="20">
        <v>43511</v>
      </c>
      <c r="B122" s="21" t="s">
        <v>34</v>
      </c>
      <c r="C122" s="22" t="s">
        <v>35</v>
      </c>
      <c r="D122" s="23">
        <v>1013729</v>
      </c>
      <c r="E122" s="24">
        <v>40</v>
      </c>
      <c r="F122" s="25">
        <v>6370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5">
      <c r="A123" s="20">
        <v>43511</v>
      </c>
      <c r="B123" s="21" t="s">
        <v>34</v>
      </c>
      <c r="C123" s="22" t="s">
        <v>35</v>
      </c>
      <c r="D123" s="23">
        <v>1013731</v>
      </c>
      <c r="E123" s="24">
        <v>40</v>
      </c>
      <c r="F123" s="25">
        <v>7710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5">
      <c r="A124" s="20">
        <v>43511</v>
      </c>
      <c r="B124" s="21" t="s">
        <v>11</v>
      </c>
      <c r="C124" s="22" t="s">
        <v>35</v>
      </c>
      <c r="D124" s="23">
        <v>1013716</v>
      </c>
      <c r="E124" s="24">
        <v>40</v>
      </c>
      <c r="F124" s="25">
        <v>15570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43512</v>
      </c>
      <c r="B125" s="21" t="s">
        <v>34</v>
      </c>
      <c r="C125" s="22" t="s">
        <v>35</v>
      </c>
      <c r="D125" s="23">
        <v>1014035</v>
      </c>
      <c r="E125" s="24">
        <v>40</v>
      </c>
      <c r="F125" s="25">
        <v>8240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5">
      <c r="A126" s="20">
        <v>43512</v>
      </c>
      <c r="B126" s="21" t="s">
        <v>34</v>
      </c>
      <c r="C126" s="22" t="s">
        <v>35</v>
      </c>
      <c r="D126" s="23">
        <v>1014034</v>
      </c>
      <c r="E126" s="24">
        <v>40</v>
      </c>
      <c r="F126" s="25">
        <v>6950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5">
      <c r="A127" s="20">
        <v>43512</v>
      </c>
      <c r="B127" s="21" t="s">
        <v>11</v>
      </c>
      <c r="C127" s="22" t="s">
        <v>35</v>
      </c>
      <c r="D127" s="23">
        <v>1014028</v>
      </c>
      <c r="E127" s="24">
        <v>40</v>
      </c>
      <c r="F127" s="25">
        <v>13880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43512</v>
      </c>
      <c r="B128" s="21" t="s">
        <v>11</v>
      </c>
      <c r="C128" s="22" t="s">
        <v>35</v>
      </c>
      <c r="D128" s="23">
        <v>1014023</v>
      </c>
      <c r="E128" s="24">
        <v>40</v>
      </c>
      <c r="F128" s="25">
        <v>16620</v>
      </c>
      <c r="G128" s="26"/>
      <c r="H128" s="27"/>
      <c r="I128" s="28"/>
      <c r="J128" s="29"/>
      <c r="K128" s="30" t="s">
        <v>36</v>
      </c>
      <c r="L128" s="22">
        <v>1</v>
      </c>
    </row>
    <row r="129" spans="1:12" x14ac:dyDescent="0.35">
      <c r="A129" s="20">
        <v>43514</v>
      </c>
      <c r="B129" s="21" t="s">
        <v>34</v>
      </c>
      <c r="C129" s="22" t="s">
        <v>35</v>
      </c>
      <c r="D129" s="23">
        <v>1014272</v>
      </c>
      <c r="E129" s="24">
        <v>40</v>
      </c>
      <c r="F129" s="25">
        <v>12960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5">
      <c r="A130" s="20">
        <v>43514</v>
      </c>
      <c r="B130" s="21" t="s">
        <v>34</v>
      </c>
      <c r="C130" s="22" t="s">
        <v>35</v>
      </c>
      <c r="D130" s="23">
        <v>1014266</v>
      </c>
      <c r="E130" s="24">
        <v>40</v>
      </c>
      <c r="F130" s="25">
        <v>10410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5">
      <c r="A131" s="20">
        <v>43514</v>
      </c>
      <c r="B131" s="21" t="s">
        <v>34</v>
      </c>
      <c r="C131" s="22" t="s">
        <v>35</v>
      </c>
      <c r="D131" s="23">
        <v>1014277</v>
      </c>
      <c r="E131" s="24">
        <v>40</v>
      </c>
      <c r="F131" s="25">
        <v>9110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5">
      <c r="A132" s="20">
        <v>43514</v>
      </c>
      <c r="B132" s="21" t="s">
        <v>34</v>
      </c>
      <c r="C132" s="22" t="s">
        <v>35</v>
      </c>
      <c r="D132" s="23">
        <v>1014259</v>
      </c>
      <c r="E132" s="24">
        <v>40</v>
      </c>
      <c r="F132" s="25">
        <v>12410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5">
      <c r="A133" s="20">
        <v>43514</v>
      </c>
      <c r="B133" s="21" t="s">
        <v>34</v>
      </c>
      <c r="C133" s="22" t="s">
        <v>35</v>
      </c>
      <c r="D133" s="23">
        <v>1014262</v>
      </c>
      <c r="E133" s="24">
        <v>40</v>
      </c>
      <c r="F133" s="25">
        <v>12180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5">
      <c r="A134" s="20">
        <v>43514</v>
      </c>
      <c r="B134" s="21" t="s">
        <v>34</v>
      </c>
      <c r="C134" s="22" t="s">
        <v>35</v>
      </c>
      <c r="D134" s="23">
        <v>1014256</v>
      </c>
      <c r="E134" s="24">
        <v>40</v>
      </c>
      <c r="F134" s="25">
        <v>8270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5">
      <c r="A135" s="20">
        <v>43514</v>
      </c>
      <c r="B135" s="21" t="s">
        <v>11</v>
      </c>
      <c r="C135" s="22" t="s">
        <v>35</v>
      </c>
      <c r="D135" s="23">
        <v>1014239</v>
      </c>
      <c r="E135" s="24">
        <v>40</v>
      </c>
      <c r="F135" s="25">
        <v>15060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43515</v>
      </c>
      <c r="B136" s="21" t="s">
        <v>11</v>
      </c>
      <c r="C136" s="22" t="s">
        <v>35</v>
      </c>
      <c r="D136" s="23">
        <v>1014680</v>
      </c>
      <c r="E136" s="24">
        <v>40</v>
      </c>
      <c r="F136" s="25">
        <v>15900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43515</v>
      </c>
      <c r="B137" s="21" t="s">
        <v>17</v>
      </c>
      <c r="C137" s="22" t="s">
        <v>35</v>
      </c>
      <c r="D137" s="23">
        <v>1014685</v>
      </c>
      <c r="E137" s="24">
        <v>20</v>
      </c>
      <c r="F137" s="25">
        <v>7630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43515</v>
      </c>
      <c r="B138" s="21" t="s">
        <v>11</v>
      </c>
      <c r="C138" s="22" t="s">
        <v>35</v>
      </c>
      <c r="D138" s="23">
        <v>1014690</v>
      </c>
      <c r="E138" s="24">
        <v>40</v>
      </c>
      <c r="F138" s="25">
        <v>13620</v>
      </c>
      <c r="G138" s="26"/>
      <c r="H138" s="27"/>
      <c r="I138" s="28"/>
      <c r="J138" s="29"/>
      <c r="K138" s="30" t="s">
        <v>36</v>
      </c>
      <c r="L138" s="22">
        <v>1</v>
      </c>
    </row>
    <row r="139" spans="1:12" x14ac:dyDescent="0.35">
      <c r="A139" s="20">
        <v>43515</v>
      </c>
      <c r="B139" s="21" t="s">
        <v>34</v>
      </c>
      <c r="C139" s="22" t="s">
        <v>35</v>
      </c>
      <c r="D139" s="23">
        <v>1014664</v>
      </c>
      <c r="E139" s="24">
        <v>40</v>
      </c>
      <c r="F139" s="25">
        <v>7010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5">
      <c r="A140" s="20">
        <v>43515</v>
      </c>
      <c r="B140" s="21" t="s">
        <v>34</v>
      </c>
      <c r="C140" s="22" t="s">
        <v>35</v>
      </c>
      <c r="D140" s="23">
        <v>1014662</v>
      </c>
      <c r="E140" s="24">
        <v>40</v>
      </c>
      <c r="F140" s="25">
        <v>7530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43515</v>
      </c>
      <c r="B141" s="21" t="s">
        <v>34</v>
      </c>
      <c r="C141" s="22" t="s">
        <v>35</v>
      </c>
      <c r="D141" s="23">
        <v>1014658</v>
      </c>
      <c r="E141" s="24">
        <v>40</v>
      </c>
      <c r="F141" s="25">
        <v>15290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5">
      <c r="A142" s="20">
        <v>43515</v>
      </c>
      <c r="B142" s="21" t="s">
        <v>34</v>
      </c>
      <c r="C142" s="22" t="s">
        <v>35</v>
      </c>
      <c r="D142" s="23">
        <v>1014667</v>
      </c>
      <c r="E142" s="24">
        <v>40</v>
      </c>
      <c r="F142" s="25">
        <v>7710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5">
      <c r="A143" s="20">
        <v>43515</v>
      </c>
      <c r="B143" s="21" t="s">
        <v>34</v>
      </c>
      <c r="C143" s="22" t="s">
        <v>35</v>
      </c>
      <c r="D143" s="23">
        <v>1014669</v>
      </c>
      <c r="E143" s="24">
        <v>40</v>
      </c>
      <c r="F143" s="25">
        <v>13030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5">
      <c r="A144" s="20">
        <v>43515</v>
      </c>
      <c r="B144" s="21" t="s">
        <v>34</v>
      </c>
      <c r="C144" s="22" t="s">
        <v>35</v>
      </c>
      <c r="D144" s="23">
        <v>1014670</v>
      </c>
      <c r="E144" s="24">
        <v>40</v>
      </c>
      <c r="F144" s="25">
        <v>11620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5">
      <c r="A145" s="20">
        <v>43516</v>
      </c>
      <c r="B145" s="21" t="s">
        <v>11</v>
      </c>
      <c r="C145" s="22" t="s">
        <v>35</v>
      </c>
      <c r="D145" s="23">
        <v>1015001</v>
      </c>
      <c r="E145" s="24">
        <v>40</v>
      </c>
      <c r="F145" s="25">
        <v>16150</v>
      </c>
      <c r="G145" s="26"/>
      <c r="H145" s="27"/>
      <c r="I145" s="28"/>
      <c r="J145" s="29"/>
      <c r="K145" s="30" t="s">
        <v>36</v>
      </c>
      <c r="L145" s="22">
        <v>1</v>
      </c>
    </row>
    <row r="146" spans="1:12" x14ac:dyDescent="0.35">
      <c r="A146" s="20">
        <v>43516</v>
      </c>
      <c r="B146" s="21" t="s">
        <v>34</v>
      </c>
      <c r="C146" s="22" t="s">
        <v>35</v>
      </c>
      <c r="D146" s="23">
        <v>1014988</v>
      </c>
      <c r="E146" s="24">
        <v>40</v>
      </c>
      <c r="F146" s="25">
        <v>6110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5">
      <c r="A147" s="20">
        <v>43516</v>
      </c>
      <c r="B147" s="21" t="s">
        <v>34</v>
      </c>
      <c r="C147" s="22" t="s">
        <v>35</v>
      </c>
      <c r="D147" s="23">
        <v>1014989</v>
      </c>
      <c r="E147" s="24">
        <v>40</v>
      </c>
      <c r="F147" s="25">
        <v>9130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5">
      <c r="A148" s="20">
        <v>43516</v>
      </c>
      <c r="B148" s="21" t="s">
        <v>34</v>
      </c>
      <c r="C148" s="22" t="s">
        <v>35</v>
      </c>
      <c r="D148" s="23">
        <v>1014983</v>
      </c>
      <c r="E148" s="24">
        <v>40</v>
      </c>
      <c r="F148" s="25">
        <v>8320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5">
      <c r="A149" s="20">
        <v>43516</v>
      </c>
      <c r="B149" s="21" t="s">
        <v>34</v>
      </c>
      <c r="C149" s="22" t="s">
        <v>35</v>
      </c>
      <c r="D149" s="23">
        <v>1014992</v>
      </c>
      <c r="E149" s="24">
        <v>40</v>
      </c>
      <c r="F149" s="25">
        <v>8150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43516</v>
      </c>
      <c r="B150" s="21" t="s">
        <v>34</v>
      </c>
      <c r="C150" s="22" t="s">
        <v>35</v>
      </c>
      <c r="D150" s="23">
        <v>1014990</v>
      </c>
      <c r="E150" s="24">
        <v>40</v>
      </c>
      <c r="F150" s="25">
        <v>8060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43516</v>
      </c>
      <c r="B151" s="21" t="s">
        <v>34</v>
      </c>
      <c r="C151" s="22" t="s">
        <v>35</v>
      </c>
      <c r="D151" s="23">
        <v>1014991</v>
      </c>
      <c r="E151" s="24">
        <v>40</v>
      </c>
      <c r="F151" s="25">
        <v>8890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5">
      <c r="A152" s="20">
        <v>43516</v>
      </c>
      <c r="B152" s="21" t="s">
        <v>11</v>
      </c>
      <c r="C152" s="22" t="s">
        <v>35</v>
      </c>
      <c r="D152" s="23">
        <v>1014993</v>
      </c>
      <c r="E152" s="24">
        <v>40</v>
      </c>
      <c r="F152" s="25">
        <v>16280</v>
      </c>
      <c r="G152" s="26"/>
      <c r="H152" s="27"/>
      <c r="I152" s="28"/>
      <c r="J152" s="29"/>
      <c r="K152" s="30" t="s">
        <v>36</v>
      </c>
      <c r="L152" s="22">
        <v>1</v>
      </c>
    </row>
    <row r="153" spans="1:12" x14ac:dyDescent="0.35">
      <c r="A153" s="20">
        <v>43517</v>
      </c>
      <c r="B153" s="21" t="s">
        <v>11</v>
      </c>
      <c r="C153" s="22" t="s">
        <v>35</v>
      </c>
      <c r="D153" s="23">
        <v>1015355</v>
      </c>
      <c r="E153" s="24">
        <v>40</v>
      </c>
      <c r="F153" s="25">
        <v>15560</v>
      </c>
      <c r="G153" s="26"/>
      <c r="H153" s="27"/>
      <c r="I153" s="28"/>
      <c r="J153" s="29"/>
      <c r="K153" s="30" t="s">
        <v>36</v>
      </c>
      <c r="L153" s="22">
        <v>1</v>
      </c>
    </row>
    <row r="154" spans="1:12" x14ac:dyDescent="0.35">
      <c r="A154" s="20">
        <v>43517</v>
      </c>
      <c r="B154" s="21" t="s">
        <v>34</v>
      </c>
      <c r="C154" s="22" t="s">
        <v>35</v>
      </c>
      <c r="D154" s="23">
        <v>1015323</v>
      </c>
      <c r="E154" s="24">
        <v>40</v>
      </c>
      <c r="F154" s="25">
        <v>12270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5">
      <c r="A155" s="20">
        <v>43517</v>
      </c>
      <c r="B155" s="21" t="s">
        <v>34</v>
      </c>
      <c r="C155" s="22" t="s">
        <v>35</v>
      </c>
      <c r="D155" s="23">
        <v>1015325</v>
      </c>
      <c r="E155" s="24">
        <v>40</v>
      </c>
      <c r="F155" s="25">
        <v>10580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5">
      <c r="A156" s="20">
        <v>43517</v>
      </c>
      <c r="B156" s="21" t="s">
        <v>34</v>
      </c>
      <c r="C156" s="22" t="s">
        <v>35</v>
      </c>
      <c r="D156" s="23">
        <v>1015326</v>
      </c>
      <c r="E156" s="24">
        <v>40</v>
      </c>
      <c r="F156" s="25">
        <v>13190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5">
      <c r="A157" s="20">
        <v>43517</v>
      </c>
      <c r="B157" s="21" t="s">
        <v>34</v>
      </c>
      <c r="C157" s="22" t="s">
        <v>35</v>
      </c>
      <c r="D157" s="23">
        <v>1015331</v>
      </c>
      <c r="E157" s="24">
        <v>40</v>
      </c>
      <c r="F157" s="25">
        <v>8520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5">
      <c r="A158" s="20">
        <v>43517</v>
      </c>
      <c r="B158" s="21" t="s">
        <v>34</v>
      </c>
      <c r="C158" s="22" t="s">
        <v>35</v>
      </c>
      <c r="D158" s="23">
        <v>1015329</v>
      </c>
      <c r="E158" s="24">
        <v>40</v>
      </c>
      <c r="F158" s="25">
        <v>11890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5">
      <c r="A159" s="20">
        <v>43517</v>
      </c>
      <c r="B159" s="21" t="s">
        <v>11</v>
      </c>
      <c r="C159" s="22" t="s">
        <v>35</v>
      </c>
      <c r="D159" s="23">
        <v>1015345</v>
      </c>
      <c r="E159" s="24">
        <v>40</v>
      </c>
      <c r="F159" s="25">
        <v>14980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5">
      <c r="A160" s="20">
        <v>43518</v>
      </c>
      <c r="B160" s="21" t="s">
        <v>34</v>
      </c>
      <c r="C160" s="22" t="s">
        <v>35</v>
      </c>
      <c r="D160" s="23">
        <v>1015711</v>
      </c>
      <c r="E160" s="24">
        <v>40</v>
      </c>
      <c r="F160" s="25">
        <v>11760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5">
      <c r="A161" s="20">
        <v>43518</v>
      </c>
      <c r="B161" s="21" t="s">
        <v>34</v>
      </c>
      <c r="C161" s="22" t="s">
        <v>35</v>
      </c>
      <c r="D161" s="23">
        <v>1015512</v>
      </c>
      <c r="E161" s="24">
        <v>40</v>
      </c>
      <c r="F161" s="25">
        <v>8780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5">
      <c r="A162" s="20">
        <v>43518</v>
      </c>
      <c r="B162" s="21" t="s">
        <v>34</v>
      </c>
      <c r="C162" s="22" t="s">
        <v>35</v>
      </c>
      <c r="D162" s="23">
        <v>1015707</v>
      </c>
      <c r="E162" s="24">
        <v>40</v>
      </c>
      <c r="F162" s="25">
        <v>9240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43518</v>
      </c>
      <c r="B163" s="21" t="s">
        <v>34</v>
      </c>
      <c r="C163" s="22" t="s">
        <v>35</v>
      </c>
      <c r="D163" s="23">
        <v>1015708</v>
      </c>
      <c r="E163" s="24">
        <v>40</v>
      </c>
      <c r="F163" s="25">
        <v>8860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43518</v>
      </c>
      <c r="B164" s="21" t="s">
        <v>34</v>
      </c>
      <c r="C164" s="22" t="s">
        <v>35</v>
      </c>
      <c r="D164" s="23">
        <v>1015703</v>
      </c>
      <c r="E164" s="24">
        <v>40</v>
      </c>
      <c r="F164" s="25">
        <v>7050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5">
      <c r="A165" s="20">
        <v>43518</v>
      </c>
      <c r="B165" s="21" t="s">
        <v>11</v>
      </c>
      <c r="C165" s="22" t="s">
        <v>35</v>
      </c>
      <c r="D165" s="23">
        <v>1015729</v>
      </c>
      <c r="E165" s="24">
        <v>40</v>
      </c>
      <c r="F165" s="25">
        <v>16290</v>
      </c>
      <c r="G165" s="26"/>
      <c r="H165" s="27"/>
      <c r="I165" s="28"/>
      <c r="J165" s="29"/>
      <c r="K165" s="30" t="s">
        <v>36</v>
      </c>
      <c r="L165" s="22">
        <v>1</v>
      </c>
    </row>
    <row r="166" spans="1:12" x14ac:dyDescent="0.35">
      <c r="A166" s="20">
        <v>43518</v>
      </c>
      <c r="B166" s="21" t="s">
        <v>11</v>
      </c>
      <c r="C166" s="22" t="s">
        <v>35</v>
      </c>
      <c r="D166" s="23">
        <v>1015717</v>
      </c>
      <c r="E166" s="24">
        <v>40</v>
      </c>
      <c r="F166" s="25">
        <v>20430</v>
      </c>
      <c r="G166" s="26"/>
      <c r="H166" s="27"/>
      <c r="I166" s="28"/>
      <c r="J166" s="29"/>
      <c r="K166" s="30" t="s">
        <v>36</v>
      </c>
      <c r="L166" s="22">
        <v>1</v>
      </c>
    </row>
    <row r="167" spans="1:12" x14ac:dyDescent="0.35">
      <c r="A167" s="20">
        <v>43518</v>
      </c>
      <c r="B167" s="21" t="s">
        <v>17</v>
      </c>
      <c r="C167" s="22" t="s">
        <v>35</v>
      </c>
      <c r="D167" s="23">
        <v>1015722</v>
      </c>
      <c r="E167" s="24">
        <v>40</v>
      </c>
      <c r="F167" s="25">
        <v>17040</v>
      </c>
      <c r="G167" s="26"/>
      <c r="H167" s="27"/>
      <c r="I167" s="28"/>
      <c r="J167" s="29"/>
      <c r="K167" s="30" t="s">
        <v>36</v>
      </c>
      <c r="L167" s="22">
        <v>1</v>
      </c>
    </row>
    <row r="168" spans="1:12" x14ac:dyDescent="0.35">
      <c r="A168" s="20">
        <v>43519</v>
      </c>
      <c r="B168" s="21" t="s">
        <v>34</v>
      </c>
      <c r="C168" s="22" t="s">
        <v>35</v>
      </c>
      <c r="D168" s="23">
        <v>1016148</v>
      </c>
      <c r="E168" s="24">
        <v>40</v>
      </c>
      <c r="F168" s="25">
        <v>8510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5">
      <c r="A169" s="20">
        <v>43519</v>
      </c>
      <c r="B169" s="21" t="s">
        <v>34</v>
      </c>
      <c r="C169" s="22" t="s">
        <v>35</v>
      </c>
      <c r="D169" s="23">
        <v>1016151</v>
      </c>
      <c r="E169" s="24">
        <v>40</v>
      </c>
      <c r="F169" s="25">
        <v>12450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5">
      <c r="A170" s="20">
        <v>43519</v>
      </c>
      <c r="B170" s="21" t="s">
        <v>34</v>
      </c>
      <c r="C170" s="22" t="s">
        <v>35</v>
      </c>
      <c r="D170" s="23">
        <v>1016147</v>
      </c>
      <c r="E170" s="24">
        <v>40</v>
      </c>
      <c r="F170" s="25">
        <v>11540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5">
      <c r="A171" s="20">
        <v>43519</v>
      </c>
      <c r="B171" s="21" t="s">
        <v>34</v>
      </c>
      <c r="C171" s="22" t="s">
        <v>35</v>
      </c>
      <c r="D171" s="23">
        <v>1016145</v>
      </c>
      <c r="E171" s="24">
        <v>40</v>
      </c>
      <c r="F171" s="25">
        <v>9550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5">
      <c r="A172" s="20">
        <v>43519</v>
      </c>
      <c r="B172" s="21" t="s">
        <v>34</v>
      </c>
      <c r="C172" s="22" t="s">
        <v>35</v>
      </c>
      <c r="D172" s="23">
        <v>1016155</v>
      </c>
      <c r="E172" s="24">
        <v>40</v>
      </c>
      <c r="F172" s="25">
        <v>10030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5">
      <c r="A173" s="20">
        <v>43519</v>
      </c>
      <c r="B173" s="21" t="s">
        <v>34</v>
      </c>
      <c r="C173" s="22" t="s">
        <v>35</v>
      </c>
      <c r="D173" s="23">
        <v>1016156</v>
      </c>
      <c r="E173" s="24">
        <v>40</v>
      </c>
      <c r="F173" s="25">
        <v>8370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5">
      <c r="A174" s="20">
        <v>43519</v>
      </c>
      <c r="B174" s="21" t="s">
        <v>11</v>
      </c>
      <c r="C174" s="22" t="s">
        <v>35</v>
      </c>
      <c r="D174" s="23">
        <v>1016143</v>
      </c>
      <c r="E174" s="24">
        <v>40</v>
      </c>
      <c r="F174" s="25">
        <v>16510</v>
      </c>
      <c r="G174" s="26"/>
      <c r="H174" s="27"/>
      <c r="I174" s="28"/>
      <c r="J174" s="29"/>
      <c r="K174" s="30" t="s">
        <v>36</v>
      </c>
      <c r="L174" s="22">
        <v>1</v>
      </c>
    </row>
    <row r="175" spans="1:12" x14ac:dyDescent="0.35">
      <c r="A175" s="20">
        <v>43521</v>
      </c>
      <c r="B175" s="21" t="s">
        <v>11</v>
      </c>
      <c r="C175" s="22" t="s">
        <v>35</v>
      </c>
      <c r="D175" s="23">
        <v>1016541</v>
      </c>
      <c r="E175" s="24">
        <v>40</v>
      </c>
      <c r="F175" s="25">
        <v>17840</v>
      </c>
      <c r="G175" s="26"/>
      <c r="H175" s="27"/>
      <c r="I175" s="28"/>
      <c r="J175" s="29"/>
      <c r="K175" s="30" t="s">
        <v>36</v>
      </c>
      <c r="L175" s="22">
        <v>1</v>
      </c>
    </row>
    <row r="176" spans="1:12" x14ac:dyDescent="0.35">
      <c r="A176" s="20">
        <v>43521</v>
      </c>
      <c r="B176" s="21" t="s">
        <v>10</v>
      </c>
      <c r="C176" s="22" t="s">
        <v>35</v>
      </c>
      <c r="D176" s="23">
        <v>1016543</v>
      </c>
      <c r="E176" s="24">
        <v>40</v>
      </c>
      <c r="F176" s="25">
        <v>19730</v>
      </c>
      <c r="G176" s="26"/>
      <c r="H176" s="27"/>
      <c r="I176" s="28"/>
      <c r="J176" s="29"/>
      <c r="K176" s="30" t="s">
        <v>36</v>
      </c>
      <c r="L176" s="22">
        <v>1</v>
      </c>
    </row>
    <row r="177" spans="1:12" x14ac:dyDescent="0.35">
      <c r="A177" s="20">
        <v>43521</v>
      </c>
      <c r="B177" s="21" t="s">
        <v>11</v>
      </c>
      <c r="C177" s="22" t="s">
        <v>35</v>
      </c>
      <c r="D177" s="23">
        <v>1016537</v>
      </c>
      <c r="E177" s="24">
        <v>40</v>
      </c>
      <c r="F177" s="25">
        <v>16760</v>
      </c>
      <c r="G177" s="26"/>
      <c r="H177" s="27"/>
      <c r="I177" s="28"/>
      <c r="J177" s="29"/>
      <c r="K177" s="30" t="s">
        <v>36</v>
      </c>
      <c r="L177" s="22">
        <v>1</v>
      </c>
    </row>
    <row r="178" spans="1:12" x14ac:dyDescent="0.35">
      <c r="A178" s="20">
        <v>43521</v>
      </c>
      <c r="B178" s="21" t="s">
        <v>34</v>
      </c>
      <c r="C178" s="22" t="s">
        <v>35</v>
      </c>
      <c r="D178" s="23">
        <v>1016565</v>
      </c>
      <c r="E178" s="24">
        <v>40</v>
      </c>
      <c r="F178" s="25">
        <v>10000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5">
      <c r="A179" s="20">
        <v>43521</v>
      </c>
      <c r="B179" s="21" t="s">
        <v>34</v>
      </c>
      <c r="C179" s="22" t="s">
        <v>35</v>
      </c>
      <c r="D179" s="23">
        <v>1016563</v>
      </c>
      <c r="E179" s="24">
        <v>40</v>
      </c>
      <c r="F179" s="25">
        <v>8080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5">
      <c r="A180" s="20">
        <v>43521</v>
      </c>
      <c r="B180" s="21" t="s">
        <v>34</v>
      </c>
      <c r="C180" s="22" t="s">
        <v>35</v>
      </c>
      <c r="D180" s="23">
        <v>1016562</v>
      </c>
      <c r="E180" s="24">
        <v>40</v>
      </c>
      <c r="F180" s="25">
        <v>16470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5">
      <c r="A181" s="20">
        <v>43521</v>
      </c>
      <c r="B181" s="21" t="s">
        <v>11</v>
      </c>
      <c r="C181" s="22" t="s">
        <v>35</v>
      </c>
      <c r="D181" s="23">
        <v>1016550</v>
      </c>
      <c r="E181" s="24">
        <v>40</v>
      </c>
      <c r="F181" s="25">
        <v>17690</v>
      </c>
      <c r="G181" s="26"/>
      <c r="H181" s="27"/>
      <c r="I181" s="28"/>
      <c r="J181" s="29"/>
      <c r="K181" s="30" t="s">
        <v>36</v>
      </c>
      <c r="L181" s="22">
        <v>1</v>
      </c>
    </row>
    <row r="182" spans="1:12" x14ac:dyDescent="0.35">
      <c r="A182" s="20">
        <v>43522</v>
      </c>
      <c r="B182" s="21" t="s">
        <v>34</v>
      </c>
      <c r="C182" s="22" t="s">
        <v>35</v>
      </c>
      <c r="D182" s="23">
        <v>1016907</v>
      </c>
      <c r="E182" s="24">
        <v>40</v>
      </c>
      <c r="F182" s="25">
        <v>9160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5">
      <c r="A183" s="20">
        <v>43522</v>
      </c>
      <c r="B183" s="21" t="s">
        <v>34</v>
      </c>
      <c r="C183" s="22" t="s">
        <v>35</v>
      </c>
      <c r="D183" s="23">
        <v>1016912</v>
      </c>
      <c r="E183" s="24">
        <v>40</v>
      </c>
      <c r="F183" s="25">
        <v>8890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5">
      <c r="A184" s="20">
        <v>43522</v>
      </c>
      <c r="B184" s="21" t="s">
        <v>34</v>
      </c>
      <c r="C184" s="22" t="s">
        <v>35</v>
      </c>
      <c r="D184" s="23">
        <v>1016915</v>
      </c>
      <c r="E184" s="24">
        <v>40</v>
      </c>
      <c r="F184" s="25">
        <v>8740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5">
      <c r="A185" s="20">
        <v>43522</v>
      </c>
      <c r="B185" s="21" t="s">
        <v>34</v>
      </c>
      <c r="C185" s="22" t="s">
        <v>35</v>
      </c>
      <c r="D185" s="23">
        <v>1016927</v>
      </c>
      <c r="E185" s="24">
        <v>40</v>
      </c>
      <c r="F185" s="25">
        <v>7070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5">
      <c r="A186" s="20">
        <v>43522</v>
      </c>
      <c r="B186" s="21" t="s">
        <v>34</v>
      </c>
      <c r="C186" s="22" t="s">
        <v>35</v>
      </c>
      <c r="D186" s="23">
        <v>1016924</v>
      </c>
      <c r="E186" s="24">
        <v>40</v>
      </c>
      <c r="F186" s="25">
        <v>8820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5">
      <c r="A187" s="20">
        <v>43522</v>
      </c>
      <c r="B187" s="21" t="s">
        <v>34</v>
      </c>
      <c r="C187" s="22" t="s">
        <v>35</v>
      </c>
      <c r="D187" s="23">
        <v>1016921</v>
      </c>
      <c r="E187" s="24">
        <v>40</v>
      </c>
      <c r="F187" s="25">
        <v>8650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5">
      <c r="A188" s="20">
        <v>43522</v>
      </c>
      <c r="B188" s="21" t="s">
        <v>11</v>
      </c>
      <c r="C188" s="22" t="s">
        <v>35</v>
      </c>
      <c r="D188" s="23">
        <v>1016880</v>
      </c>
      <c r="E188" s="24">
        <v>40</v>
      </c>
      <c r="F188" s="25">
        <v>15750</v>
      </c>
      <c r="G188" s="26"/>
      <c r="H188" s="27"/>
      <c r="I188" s="28"/>
      <c r="J188" s="29"/>
      <c r="K188" s="30" t="s">
        <v>36</v>
      </c>
      <c r="L188" s="22">
        <v>1</v>
      </c>
    </row>
    <row r="189" spans="1:12" x14ac:dyDescent="0.35">
      <c r="A189" s="20">
        <v>43523</v>
      </c>
      <c r="B189" s="21" t="s">
        <v>34</v>
      </c>
      <c r="C189" s="22" t="s">
        <v>35</v>
      </c>
      <c r="D189" s="23">
        <v>1017286</v>
      </c>
      <c r="E189" s="24">
        <v>40</v>
      </c>
      <c r="F189" s="25">
        <v>9620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5">
      <c r="A190" s="20">
        <v>43523</v>
      </c>
      <c r="B190" s="21" t="s">
        <v>34</v>
      </c>
      <c r="C190" s="22" t="s">
        <v>35</v>
      </c>
      <c r="D190" s="23">
        <v>1017284</v>
      </c>
      <c r="E190" s="24">
        <v>40</v>
      </c>
      <c r="F190" s="25">
        <v>11430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5">
      <c r="A191" s="20">
        <v>43523</v>
      </c>
      <c r="B191" s="21" t="s">
        <v>34</v>
      </c>
      <c r="C191" s="22" t="s">
        <v>35</v>
      </c>
      <c r="D191" s="23">
        <v>1017285</v>
      </c>
      <c r="E191" s="24">
        <v>40</v>
      </c>
      <c r="F191" s="25">
        <v>10130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5">
      <c r="A192" s="20">
        <v>43523</v>
      </c>
      <c r="B192" s="21" t="s">
        <v>34</v>
      </c>
      <c r="C192" s="22" t="s">
        <v>35</v>
      </c>
      <c r="D192" s="23">
        <v>1017288</v>
      </c>
      <c r="E192" s="24">
        <v>40</v>
      </c>
      <c r="F192" s="25">
        <v>20150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5">
      <c r="A193" s="20">
        <v>43523</v>
      </c>
      <c r="B193" s="21" t="s">
        <v>34</v>
      </c>
      <c r="C193" s="22" t="s">
        <v>35</v>
      </c>
      <c r="D193" s="23">
        <v>1017289</v>
      </c>
      <c r="E193" s="24">
        <v>40</v>
      </c>
      <c r="F193" s="25">
        <v>10720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5">
      <c r="A194" s="20">
        <v>43523</v>
      </c>
      <c r="B194" s="21" t="s">
        <v>34</v>
      </c>
      <c r="C194" s="22" t="s">
        <v>35</v>
      </c>
      <c r="D194" s="23">
        <v>1017290</v>
      </c>
      <c r="E194" s="24">
        <v>40</v>
      </c>
      <c r="F194" s="25">
        <v>12440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5">
      <c r="A195" s="20">
        <v>43523</v>
      </c>
      <c r="B195" s="21" t="s">
        <v>34</v>
      </c>
      <c r="C195" s="22" t="s">
        <v>35</v>
      </c>
      <c r="D195" s="23">
        <v>1017307</v>
      </c>
      <c r="E195" s="24">
        <v>40</v>
      </c>
      <c r="F195" s="25">
        <v>15280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5">
      <c r="A196" s="20">
        <v>43523</v>
      </c>
      <c r="B196" s="21" t="s">
        <v>34</v>
      </c>
      <c r="C196" s="22" t="s">
        <v>35</v>
      </c>
      <c r="D196" s="23">
        <v>1017305</v>
      </c>
      <c r="E196" s="24">
        <v>40</v>
      </c>
      <c r="F196" s="25">
        <v>9880</v>
      </c>
      <c r="G196" s="26">
        <v>0.15</v>
      </c>
      <c r="H196" s="27">
        <v>1.65</v>
      </c>
      <c r="I196" s="28">
        <v>36</v>
      </c>
      <c r="J196" s="29"/>
      <c r="K196" s="30" t="s">
        <v>36</v>
      </c>
      <c r="L196" s="22">
        <v>1</v>
      </c>
    </row>
    <row r="197" spans="1:12" x14ac:dyDescent="0.35">
      <c r="A197" s="20">
        <v>43523</v>
      </c>
      <c r="B197" s="21" t="s">
        <v>34</v>
      </c>
      <c r="C197" s="22" t="s">
        <v>35</v>
      </c>
      <c r="D197" s="23">
        <v>1017303</v>
      </c>
      <c r="E197" s="24">
        <v>40</v>
      </c>
      <c r="F197" s="25">
        <v>10280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5">
      <c r="A198" s="20">
        <v>43523</v>
      </c>
      <c r="B198" s="21" t="s">
        <v>37</v>
      </c>
      <c r="C198" s="22" t="s">
        <v>35</v>
      </c>
      <c r="D198" s="23">
        <v>1017297</v>
      </c>
      <c r="E198" s="24">
        <v>40</v>
      </c>
      <c r="F198" s="25">
        <v>16010</v>
      </c>
      <c r="G198" s="26"/>
      <c r="H198" s="27"/>
      <c r="I198" s="28"/>
      <c r="J198" s="29"/>
      <c r="K198" s="30" t="s">
        <v>36</v>
      </c>
      <c r="L198" s="22">
        <v>1</v>
      </c>
    </row>
    <row r="199" spans="1:12" x14ac:dyDescent="0.35">
      <c r="A199" s="20">
        <v>43523</v>
      </c>
      <c r="B199" s="21" t="s">
        <v>37</v>
      </c>
      <c r="C199" s="22" t="s">
        <v>35</v>
      </c>
      <c r="D199" s="23">
        <v>1017296</v>
      </c>
      <c r="E199" s="24">
        <v>40</v>
      </c>
      <c r="F199" s="25">
        <v>15100</v>
      </c>
      <c r="G199" s="26"/>
      <c r="H199" s="27"/>
      <c r="I199" s="28"/>
      <c r="J199" s="29"/>
      <c r="K199" s="30" t="s">
        <v>36</v>
      </c>
      <c r="L199" s="22">
        <v>1</v>
      </c>
    </row>
    <row r="200" spans="1:12" x14ac:dyDescent="0.35">
      <c r="A200" s="20">
        <v>43523</v>
      </c>
      <c r="B200" s="21" t="s">
        <v>11</v>
      </c>
      <c r="C200" s="22" t="s">
        <v>35</v>
      </c>
      <c r="D200" s="23">
        <v>1017292</v>
      </c>
      <c r="E200" s="24">
        <v>40</v>
      </c>
      <c r="F200" s="25">
        <v>14690</v>
      </c>
      <c r="G200" s="26"/>
      <c r="H200" s="27"/>
      <c r="I200" s="28"/>
      <c r="J200" s="29"/>
      <c r="K200" s="30" t="s">
        <v>36</v>
      </c>
      <c r="L200" s="22">
        <v>1</v>
      </c>
    </row>
    <row r="201" spans="1:12" x14ac:dyDescent="0.35">
      <c r="A201" s="20">
        <v>43523</v>
      </c>
      <c r="B201" s="21" t="s">
        <v>17</v>
      </c>
      <c r="C201" s="22" t="s">
        <v>35</v>
      </c>
      <c r="D201" s="23">
        <v>1017301</v>
      </c>
      <c r="E201" s="24">
        <v>40</v>
      </c>
      <c r="F201" s="25">
        <v>15670</v>
      </c>
      <c r="G201" s="26"/>
      <c r="H201" s="27"/>
      <c r="I201" s="28"/>
      <c r="J201" s="29"/>
      <c r="K201" s="30" t="s">
        <v>36</v>
      </c>
      <c r="L201" s="22">
        <v>1</v>
      </c>
    </row>
    <row r="202" spans="1:12" x14ac:dyDescent="0.35">
      <c r="A202" s="20">
        <v>43524</v>
      </c>
      <c r="B202" s="21" t="s">
        <v>37</v>
      </c>
      <c r="C202" s="22" t="s">
        <v>35</v>
      </c>
      <c r="D202" s="23">
        <v>1017723</v>
      </c>
      <c r="E202" s="24">
        <v>40</v>
      </c>
      <c r="F202" s="25">
        <v>14710</v>
      </c>
      <c r="G202" s="26"/>
      <c r="H202" s="27"/>
      <c r="I202" s="28"/>
      <c r="J202" s="29"/>
      <c r="K202" s="30" t="s">
        <v>36</v>
      </c>
      <c r="L202" s="22">
        <v>1</v>
      </c>
    </row>
    <row r="203" spans="1:12" x14ac:dyDescent="0.35">
      <c r="A203" s="20">
        <v>43524</v>
      </c>
      <c r="B203" s="21" t="s">
        <v>34</v>
      </c>
      <c r="C203" s="22" t="s">
        <v>35</v>
      </c>
      <c r="D203" s="23">
        <v>1017680</v>
      </c>
      <c r="E203" s="24">
        <v>40</v>
      </c>
      <c r="F203" s="25">
        <v>9850</v>
      </c>
      <c r="G203" s="26">
        <v>0.15</v>
      </c>
      <c r="H203" s="27">
        <v>1.65</v>
      </c>
      <c r="I203" s="28">
        <v>36</v>
      </c>
      <c r="J203" s="29"/>
      <c r="K203" s="30" t="s">
        <v>36</v>
      </c>
      <c r="L203" s="22">
        <v>1</v>
      </c>
    </row>
    <row r="204" spans="1:12" x14ac:dyDescent="0.35">
      <c r="A204" s="20">
        <v>43524</v>
      </c>
      <c r="B204" s="21" t="s">
        <v>34</v>
      </c>
      <c r="C204" s="22" t="s">
        <v>35</v>
      </c>
      <c r="D204" s="23">
        <v>1017683</v>
      </c>
      <c r="E204" s="24">
        <v>40</v>
      </c>
      <c r="F204" s="25">
        <v>9560</v>
      </c>
      <c r="G204" s="26">
        <v>0.15</v>
      </c>
      <c r="H204" s="27">
        <v>1.65</v>
      </c>
      <c r="I204" s="28">
        <v>36</v>
      </c>
      <c r="J204" s="29"/>
      <c r="K204" s="30" t="s">
        <v>36</v>
      </c>
      <c r="L204" s="22">
        <v>1</v>
      </c>
    </row>
    <row r="205" spans="1:12" x14ac:dyDescent="0.35">
      <c r="A205" s="20">
        <v>43524</v>
      </c>
      <c r="B205" s="21" t="s">
        <v>34</v>
      </c>
      <c r="C205" s="22" t="s">
        <v>35</v>
      </c>
      <c r="D205" s="23">
        <v>1017679</v>
      </c>
      <c r="E205" s="24">
        <v>40</v>
      </c>
      <c r="F205" s="25">
        <v>10000</v>
      </c>
      <c r="G205" s="26">
        <v>0.15</v>
      </c>
      <c r="H205" s="27">
        <v>1.65</v>
      </c>
      <c r="I205" s="28">
        <v>36</v>
      </c>
      <c r="J205" s="29"/>
      <c r="K205" s="30" t="s">
        <v>36</v>
      </c>
      <c r="L205" s="22">
        <v>1</v>
      </c>
    </row>
    <row r="206" spans="1:12" x14ac:dyDescent="0.35">
      <c r="A206" s="20">
        <v>43524</v>
      </c>
      <c r="B206" s="21" t="s">
        <v>34</v>
      </c>
      <c r="C206" s="22" t="s">
        <v>35</v>
      </c>
      <c r="D206" s="23">
        <v>1017686</v>
      </c>
      <c r="E206" s="24">
        <v>40</v>
      </c>
      <c r="F206" s="25">
        <v>8850</v>
      </c>
      <c r="G206" s="26">
        <v>0.15</v>
      </c>
      <c r="H206" s="27">
        <v>1.65</v>
      </c>
      <c r="I206" s="28">
        <v>36</v>
      </c>
      <c r="J206" s="29"/>
      <c r="K206" s="30" t="s">
        <v>36</v>
      </c>
      <c r="L206" s="22">
        <v>1</v>
      </c>
    </row>
    <row r="207" spans="1:12" x14ac:dyDescent="0.35">
      <c r="A207" s="20">
        <v>43524</v>
      </c>
      <c r="B207" s="21" t="s">
        <v>34</v>
      </c>
      <c r="C207" s="22" t="s">
        <v>35</v>
      </c>
      <c r="D207" s="23">
        <v>1017685</v>
      </c>
      <c r="E207" s="24">
        <v>40</v>
      </c>
      <c r="F207" s="25">
        <v>9000</v>
      </c>
      <c r="G207" s="26">
        <v>0.15</v>
      </c>
      <c r="H207" s="27">
        <v>1.65</v>
      </c>
      <c r="I207" s="28">
        <v>36</v>
      </c>
      <c r="J207" s="29"/>
      <c r="K207" s="30" t="s">
        <v>36</v>
      </c>
      <c r="L207" s="22">
        <v>1</v>
      </c>
    </row>
    <row r="208" spans="1:12" x14ac:dyDescent="0.35">
      <c r="A208" s="20">
        <v>43524</v>
      </c>
      <c r="B208" s="21" t="s">
        <v>34</v>
      </c>
      <c r="C208" s="22" t="s">
        <v>35</v>
      </c>
      <c r="D208" s="23">
        <v>1017684</v>
      </c>
      <c r="E208" s="24">
        <v>40</v>
      </c>
      <c r="F208" s="25">
        <v>11010</v>
      </c>
      <c r="G208" s="26">
        <v>0.15</v>
      </c>
      <c r="H208" s="27">
        <v>1.65</v>
      </c>
      <c r="I208" s="28">
        <v>36</v>
      </c>
      <c r="J208" s="29"/>
      <c r="K208" s="30" t="s">
        <v>36</v>
      </c>
      <c r="L208" s="22">
        <v>1</v>
      </c>
    </row>
    <row r="209" spans="1:12" x14ac:dyDescent="0.35">
      <c r="A209" s="20">
        <v>43524</v>
      </c>
      <c r="B209" s="21" t="s">
        <v>11</v>
      </c>
      <c r="C209" s="22" t="s">
        <v>35</v>
      </c>
      <c r="D209" s="23">
        <v>1017696</v>
      </c>
      <c r="E209" s="24">
        <v>40</v>
      </c>
      <c r="F209" s="25">
        <v>17450</v>
      </c>
      <c r="G209" s="26"/>
      <c r="H209" s="27"/>
      <c r="I209" s="28"/>
      <c r="J209" s="29"/>
      <c r="K209" s="30" t="s">
        <v>36</v>
      </c>
      <c r="L209" s="22">
        <v>1</v>
      </c>
    </row>
    <row r="210" spans="1:12" x14ac:dyDescent="0.35">
      <c r="A210" s="20">
        <v>43524</v>
      </c>
      <c r="B210" s="21" t="s">
        <v>11</v>
      </c>
      <c r="C210" s="22" t="s">
        <v>35</v>
      </c>
      <c r="D210" s="23">
        <v>1017697</v>
      </c>
      <c r="E210" s="24">
        <v>40</v>
      </c>
      <c r="F210" s="25">
        <v>16050</v>
      </c>
      <c r="G210" s="26"/>
      <c r="H210" s="27"/>
      <c r="I210" s="28"/>
      <c r="J210" s="29"/>
      <c r="K210" s="30" t="s">
        <v>36</v>
      </c>
      <c r="L210" s="22">
        <v>1</v>
      </c>
    </row>
    <row r="211" spans="1:12" x14ac:dyDescent="0.35">
      <c r="A211" s="20">
        <v>43678</v>
      </c>
      <c r="B211" s="21" t="s">
        <v>11</v>
      </c>
      <c r="C211" s="22" t="s">
        <v>35</v>
      </c>
      <c r="D211" s="23">
        <v>1070733</v>
      </c>
      <c r="E211" s="24">
        <v>40</v>
      </c>
      <c r="F211" s="25">
        <v>14960</v>
      </c>
      <c r="G211" s="26"/>
      <c r="H211" s="27"/>
      <c r="I211" s="28"/>
      <c r="J211" s="29"/>
      <c r="K211" s="30" t="s">
        <v>36</v>
      </c>
      <c r="L211" s="22">
        <v>1</v>
      </c>
    </row>
    <row r="212" spans="1:12" x14ac:dyDescent="0.35">
      <c r="A212" s="20">
        <v>43678</v>
      </c>
      <c r="B212" s="21" t="s">
        <v>10</v>
      </c>
      <c r="C212" s="22" t="s">
        <v>35</v>
      </c>
      <c r="D212" s="23">
        <v>1070737</v>
      </c>
      <c r="E212" s="24">
        <v>40</v>
      </c>
      <c r="F212" s="25">
        <v>21340</v>
      </c>
      <c r="G212" s="26"/>
      <c r="H212" s="27"/>
      <c r="I212" s="28"/>
      <c r="J212" s="29"/>
      <c r="K212" s="30" t="s">
        <v>36</v>
      </c>
      <c r="L212" s="22">
        <v>1</v>
      </c>
    </row>
    <row r="213" spans="1:12" x14ac:dyDescent="0.35">
      <c r="A213" s="20">
        <v>43678</v>
      </c>
      <c r="B213" s="21" t="s">
        <v>17</v>
      </c>
      <c r="C213" s="22" t="s">
        <v>35</v>
      </c>
      <c r="D213" s="23">
        <v>1070734</v>
      </c>
      <c r="E213" s="24">
        <v>40</v>
      </c>
      <c r="F213" s="25">
        <v>19410</v>
      </c>
      <c r="G213" s="26"/>
      <c r="H213" s="27"/>
      <c r="I213" s="28"/>
      <c r="J213" s="29"/>
      <c r="K213" s="30" t="s">
        <v>36</v>
      </c>
      <c r="L213" s="22">
        <v>1</v>
      </c>
    </row>
    <row r="214" spans="1:12" x14ac:dyDescent="0.35">
      <c r="A214" s="20">
        <v>43679</v>
      </c>
      <c r="B214" s="21" t="s">
        <v>17</v>
      </c>
      <c r="C214" s="22" t="s">
        <v>35</v>
      </c>
      <c r="D214" s="23">
        <v>1071246</v>
      </c>
      <c r="E214" s="24">
        <v>40</v>
      </c>
      <c r="F214" s="25">
        <v>14480</v>
      </c>
      <c r="G214" s="26"/>
      <c r="H214" s="27"/>
      <c r="I214" s="28"/>
      <c r="J214" s="29"/>
      <c r="K214" s="30" t="s">
        <v>36</v>
      </c>
      <c r="L214" s="22">
        <v>1</v>
      </c>
    </row>
    <row r="215" spans="1:12" x14ac:dyDescent="0.35">
      <c r="A215" s="20">
        <v>43679</v>
      </c>
      <c r="B215" s="21" t="s">
        <v>11</v>
      </c>
      <c r="C215" s="22" t="s">
        <v>35</v>
      </c>
      <c r="D215" s="23">
        <v>1071269</v>
      </c>
      <c r="E215" s="24">
        <v>40</v>
      </c>
      <c r="F215" s="25">
        <v>16990</v>
      </c>
      <c r="G215" s="26"/>
      <c r="H215" s="27"/>
      <c r="I215" s="28"/>
      <c r="J215" s="29"/>
      <c r="K215" s="30" t="s">
        <v>36</v>
      </c>
      <c r="L215" s="22">
        <v>1</v>
      </c>
    </row>
    <row r="216" spans="1:12" x14ac:dyDescent="0.35">
      <c r="A216" s="20">
        <v>43679</v>
      </c>
      <c r="B216" s="21" t="s">
        <v>17</v>
      </c>
      <c r="C216" s="22" t="s">
        <v>35</v>
      </c>
      <c r="D216" s="23">
        <v>1071251</v>
      </c>
      <c r="E216" s="24">
        <v>40</v>
      </c>
      <c r="F216" s="25">
        <v>17860</v>
      </c>
      <c r="G216" s="26"/>
      <c r="H216" s="27"/>
      <c r="I216" s="28"/>
      <c r="J216" s="29"/>
      <c r="K216" s="30" t="s">
        <v>36</v>
      </c>
      <c r="L216" s="22">
        <v>1</v>
      </c>
    </row>
    <row r="217" spans="1:12" x14ac:dyDescent="0.35">
      <c r="A217" s="20">
        <v>43679</v>
      </c>
      <c r="B217" s="21" t="s">
        <v>10</v>
      </c>
      <c r="C217" s="22" t="s">
        <v>35</v>
      </c>
      <c r="D217" s="23">
        <v>1071272</v>
      </c>
      <c r="E217" s="24">
        <v>40</v>
      </c>
      <c r="F217" s="25">
        <v>19480</v>
      </c>
      <c r="G217" s="26"/>
      <c r="H217" s="27"/>
      <c r="I217" s="28"/>
      <c r="J217" s="29"/>
      <c r="K217" s="30" t="s">
        <v>36</v>
      </c>
      <c r="L217" s="22">
        <v>1</v>
      </c>
    </row>
    <row r="218" spans="1:12" x14ac:dyDescent="0.35">
      <c r="A218" s="20">
        <v>43679</v>
      </c>
      <c r="B218" s="21" t="s">
        <v>37</v>
      </c>
      <c r="C218" s="22" t="s">
        <v>35</v>
      </c>
      <c r="D218" s="23">
        <v>1071243</v>
      </c>
      <c r="E218" s="24">
        <v>20</v>
      </c>
      <c r="F218" s="25">
        <v>8390</v>
      </c>
      <c r="G218" s="26"/>
      <c r="H218" s="27"/>
      <c r="I218" s="28"/>
      <c r="J218" s="29"/>
      <c r="K218" s="30" t="s">
        <v>36</v>
      </c>
      <c r="L218" s="22">
        <v>1</v>
      </c>
    </row>
    <row r="219" spans="1:12" x14ac:dyDescent="0.35">
      <c r="A219" s="20">
        <v>43679</v>
      </c>
      <c r="B219" s="21" t="s">
        <v>37</v>
      </c>
      <c r="C219" s="22" t="s">
        <v>35</v>
      </c>
      <c r="D219" s="23">
        <v>1071241</v>
      </c>
      <c r="E219" s="24">
        <v>20</v>
      </c>
      <c r="F219" s="25">
        <v>8570</v>
      </c>
      <c r="G219" s="26"/>
      <c r="H219" s="27"/>
      <c r="I219" s="28"/>
      <c r="J219" s="29"/>
      <c r="K219" s="30" t="s">
        <v>36</v>
      </c>
      <c r="L219" s="22">
        <v>1</v>
      </c>
    </row>
    <row r="220" spans="1:12" x14ac:dyDescent="0.35">
      <c r="A220" s="20">
        <v>43679</v>
      </c>
      <c r="B220" s="21" t="s">
        <v>10</v>
      </c>
      <c r="C220" s="22" t="s">
        <v>35</v>
      </c>
      <c r="D220" s="23">
        <v>1071276</v>
      </c>
      <c r="E220" s="24">
        <v>40</v>
      </c>
      <c r="F220" s="25">
        <v>19020</v>
      </c>
      <c r="G220" s="26"/>
      <c r="H220" s="27"/>
      <c r="I220" s="28"/>
      <c r="J220" s="29"/>
      <c r="K220" s="30" t="s">
        <v>36</v>
      </c>
      <c r="L220" s="22">
        <v>1</v>
      </c>
    </row>
    <row r="221" spans="1:12" x14ac:dyDescent="0.35">
      <c r="A221" s="20">
        <v>43680</v>
      </c>
      <c r="B221" s="21" t="s">
        <v>34</v>
      </c>
      <c r="C221" s="22" t="s">
        <v>35</v>
      </c>
      <c r="D221" s="23">
        <v>1071755</v>
      </c>
      <c r="E221" s="24">
        <v>40</v>
      </c>
      <c r="F221" s="25">
        <v>15290</v>
      </c>
      <c r="G221" s="26">
        <v>0.15</v>
      </c>
      <c r="H221" s="27">
        <v>1.65</v>
      </c>
      <c r="I221" s="28">
        <v>36</v>
      </c>
      <c r="J221" s="29"/>
      <c r="K221" s="30" t="s">
        <v>36</v>
      </c>
      <c r="L221" s="22">
        <v>1</v>
      </c>
    </row>
    <row r="222" spans="1:12" x14ac:dyDescent="0.35">
      <c r="A222" s="20">
        <v>43680</v>
      </c>
      <c r="B222" s="21" t="s">
        <v>34</v>
      </c>
      <c r="C222" s="22" t="s">
        <v>35</v>
      </c>
      <c r="D222" s="23">
        <v>1071751</v>
      </c>
      <c r="E222" s="24">
        <v>40</v>
      </c>
      <c r="F222" s="25">
        <v>14120</v>
      </c>
      <c r="G222" s="26">
        <v>0.15</v>
      </c>
      <c r="H222" s="27">
        <v>1.65</v>
      </c>
      <c r="I222" s="28">
        <v>36</v>
      </c>
      <c r="J222" s="29"/>
      <c r="K222" s="30" t="s">
        <v>36</v>
      </c>
      <c r="L222" s="22">
        <v>1</v>
      </c>
    </row>
    <row r="223" spans="1:12" x14ac:dyDescent="0.35">
      <c r="A223" s="20">
        <v>43680</v>
      </c>
      <c r="B223" s="21" t="s">
        <v>34</v>
      </c>
      <c r="C223" s="22" t="s">
        <v>35</v>
      </c>
      <c r="D223" s="23">
        <v>1071746</v>
      </c>
      <c r="E223" s="24">
        <v>40</v>
      </c>
      <c r="F223" s="25">
        <v>16820</v>
      </c>
      <c r="G223" s="26">
        <v>0.15</v>
      </c>
      <c r="H223" s="27">
        <v>1.65</v>
      </c>
      <c r="I223" s="28">
        <v>36</v>
      </c>
      <c r="J223" s="29"/>
      <c r="K223" s="30" t="s">
        <v>36</v>
      </c>
      <c r="L223" s="22">
        <v>1</v>
      </c>
    </row>
    <row r="224" spans="1:12" x14ac:dyDescent="0.35">
      <c r="A224" s="20">
        <v>43680</v>
      </c>
      <c r="B224" s="21" t="s">
        <v>34</v>
      </c>
      <c r="C224" s="22" t="s">
        <v>35</v>
      </c>
      <c r="D224" s="23">
        <v>1071735</v>
      </c>
      <c r="E224" s="24">
        <v>40</v>
      </c>
      <c r="F224" s="25">
        <v>13530</v>
      </c>
      <c r="G224" s="26">
        <v>0.15</v>
      </c>
      <c r="H224" s="27">
        <v>1.65</v>
      </c>
      <c r="I224" s="28">
        <v>36</v>
      </c>
      <c r="J224" s="29"/>
      <c r="K224" s="30" t="s">
        <v>36</v>
      </c>
      <c r="L224" s="22">
        <v>1</v>
      </c>
    </row>
    <row r="225" spans="1:12" x14ac:dyDescent="0.35">
      <c r="A225" s="20">
        <v>43680</v>
      </c>
      <c r="B225" s="21" t="s">
        <v>34</v>
      </c>
      <c r="C225" s="22" t="s">
        <v>35</v>
      </c>
      <c r="D225" s="23">
        <v>1071733</v>
      </c>
      <c r="E225" s="24">
        <v>40</v>
      </c>
      <c r="F225" s="25">
        <v>16420</v>
      </c>
      <c r="G225" s="26">
        <v>0.15</v>
      </c>
      <c r="H225" s="27">
        <v>1.65</v>
      </c>
      <c r="I225" s="28">
        <v>36</v>
      </c>
      <c r="J225" s="29"/>
      <c r="K225" s="30" t="s">
        <v>36</v>
      </c>
      <c r="L225" s="22">
        <v>1</v>
      </c>
    </row>
    <row r="226" spans="1:12" x14ac:dyDescent="0.35">
      <c r="A226" s="20">
        <v>43680</v>
      </c>
      <c r="B226" s="21" t="s">
        <v>34</v>
      </c>
      <c r="C226" s="22" t="s">
        <v>35</v>
      </c>
      <c r="D226" s="23">
        <v>1071734</v>
      </c>
      <c r="E226" s="24">
        <v>40</v>
      </c>
      <c r="F226" s="25">
        <v>20660</v>
      </c>
      <c r="G226" s="26">
        <v>0.15</v>
      </c>
      <c r="H226" s="27">
        <v>1.65</v>
      </c>
      <c r="I226" s="28">
        <v>36</v>
      </c>
      <c r="J226" s="29"/>
      <c r="K226" s="30" t="s">
        <v>36</v>
      </c>
      <c r="L226" s="22">
        <v>1</v>
      </c>
    </row>
    <row r="227" spans="1:12" x14ac:dyDescent="0.35">
      <c r="A227" s="20">
        <v>43680</v>
      </c>
      <c r="B227" s="21" t="s">
        <v>34</v>
      </c>
      <c r="C227" s="22" t="s">
        <v>35</v>
      </c>
      <c r="D227" s="23">
        <v>1071736</v>
      </c>
      <c r="E227" s="24">
        <v>40</v>
      </c>
      <c r="F227" s="25">
        <v>20970</v>
      </c>
      <c r="G227" s="26">
        <v>0.15</v>
      </c>
      <c r="H227" s="27">
        <v>1.65</v>
      </c>
      <c r="I227" s="28">
        <v>36</v>
      </c>
      <c r="J227" s="29"/>
      <c r="K227" s="30" t="s">
        <v>36</v>
      </c>
      <c r="L227" s="22">
        <v>1</v>
      </c>
    </row>
    <row r="228" spans="1:12" x14ac:dyDescent="0.35">
      <c r="A228" s="20">
        <v>43680</v>
      </c>
      <c r="B228" s="21" t="s">
        <v>34</v>
      </c>
      <c r="C228" s="22" t="s">
        <v>35</v>
      </c>
      <c r="D228" s="23">
        <v>1071738</v>
      </c>
      <c r="E228" s="24">
        <v>40</v>
      </c>
      <c r="F228" s="25">
        <v>15240</v>
      </c>
      <c r="G228" s="26">
        <v>0.15</v>
      </c>
      <c r="H228" s="27">
        <v>1.65</v>
      </c>
      <c r="I228" s="28">
        <v>36</v>
      </c>
      <c r="J228" s="29"/>
      <c r="K228" s="30" t="s">
        <v>36</v>
      </c>
      <c r="L228" s="22">
        <v>1</v>
      </c>
    </row>
    <row r="229" spans="1:12" x14ac:dyDescent="0.35">
      <c r="A229" s="20">
        <v>43680</v>
      </c>
      <c r="B229" s="21" t="s">
        <v>34</v>
      </c>
      <c r="C229" s="22" t="s">
        <v>35</v>
      </c>
      <c r="D229" s="23">
        <v>1071741</v>
      </c>
      <c r="E229" s="24">
        <v>40</v>
      </c>
      <c r="F229" s="25">
        <v>19330</v>
      </c>
      <c r="G229" s="26">
        <v>0.15</v>
      </c>
      <c r="H229" s="27">
        <v>1.65</v>
      </c>
      <c r="I229" s="28">
        <v>36</v>
      </c>
      <c r="J229" s="29"/>
      <c r="K229" s="30" t="s">
        <v>36</v>
      </c>
      <c r="L229" s="22">
        <v>1</v>
      </c>
    </row>
    <row r="230" spans="1:12" x14ac:dyDescent="0.35">
      <c r="A230" s="20">
        <v>43680</v>
      </c>
      <c r="B230" s="21" t="s">
        <v>11</v>
      </c>
      <c r="C230" s="22" t="s">
        <v>35</v>
      </c>
      <c r="D230" s="23">
        <v>1071774</v>
      </c>
      <c r="E230" s="24">
        <v>40</v>
      </c>
      <c r="F230" s="25">
        <v>19440</v>
      </c>
      <c r="G230" s="26"/>
      <c r="H230" s="27"/>
      <c r="I230" s="28"/>
      <c r="J230" s="29"/>
      <c r="K230" s="30" t="s">
        <v>36</v>
      </c>
      <c r="L230" s="22">
        <v>1</v>
      </c>
    </row>
    <row r="231" spans="1:12" x14ac:dyDescent="0.35">
      <c r="A231" s="20">
        <v>43680</v>
      </c>
      <c r="B231" s="21" t="s">
        <v>17</v>
      </c>
      <c r="C231" s="22" t="s">
        <v>35</v>
      </c>
      <c r="D231" s="23">
        <v>1071767</v>
      </c>
      <c r="E231" s="24">
        <v>20</v>
      </c>
      <c r="F231" s="25">
        <v>8080</v>
      </c>
      <c r="G231" s="26"/>
      <c r="H231" s="27"/>
      <c r="I231" s="28"/>
      <c r="J231" s="29"/>
      <c r="K231" s="30" t="s">
        <v>36</v>
      </c>
      <c r="L231" s="22">
        <v>1</v>
      </c>
    </row>
    <row r="232" spans="1:12" x14ac:dyDescent="0.35">
      <c r="A232" s="20">
        <v>43680</v>
      </c>
      <c r="B232" s="21" t="s">
        <v>10</v>
      </c>
      <c r="C232" s="22" t="s">
        <v>35</v>
      </c>
      <c r="D232" s="23">
        <v>1071775</v>
      </c>
      <c r="E232" s="24">
        <v>20</v>
      </c>
      <c r="F232" s="25">
        <v>8760</v>
      </c>
      <c r="G232" s="26"/>
      <c r="H232" s="27"/>
      <c r="I232" s="28"/>
      <c r="J232" s="29"/>
      <c r="K232" s="30" t="s">
        <v>36</v>
      </c>
      <c r="L232" s="22">
        <v>1</v>
      </c>
    </row>
    <row r="233" spans="1:12" x14ac:dyDescent="0.35">
      <c r="A233" s="20">
        <v>43680</v>
      </c>
      <c r="B233" s="21" t="s">
        <v>37</v>
      </c>
      <c r="C233" s="22" t="s">
        <v>35</v>
      </c>
      <c r="D233" s="23">
        <v>1071761</v>
      </c>
      <c r="E233" s="24">
        <v>20</v>
      </c>
      <c r="F233" s="25">
        <v>9010</v>
      </c>
      <c r="G233" s="26"/>
      <c r="H233" s="27"/>
      <c r="I233" s="28"/>
      <c r="J233" s="29"/>
      <c r="K233" s="30" t="s">
        <v>36</v>
      </c>
      <c r="L233" s="22">
        <v>1</v>
      </c>
    </row>
    <row r="234" spans="1:12" x14ac:dyDescent="0.35">
      <c r="A234" s="20">
        <v>43680</v>
      </c>
      <c r="B234" s="21" t="s">
        <v>37</v>
      </c>
      <c r="C234" s="22" t="s">
        <v>35</v>
      </c>
      <c r="D234" s="23">
        <v>1071765</v>
      </c>
      <c r="E234" s="24">
        <v>20</v>
      </c>
      <c r="F234" s="25">
        <v>8150</v>
      </c>
      <c r="G234" s="26"/>
      <c r="H234" s="27"/>
      <c r="I234" s="28"/>
      <c r="J234" s="29"/>
      <c r="K234" s="30" t="s">
        <v>36</v>
      </c>
      <c r="L234" s="22">
        <v>1</v>
      </c>
    </row>
    <row r="235" spans="1:12" x14ac:dyDescent="0.35">
      <c r="A235" s="20">
        <v>43682</v>
      </c>
      <c r="B235" s="21" t="s">
        <v>34</v>
      </c>
      <c r="C235" s="22" t="s">
        <v>35</v>
      </c>
      <c r="D235" s="23">
        <v>1072086</v>
      </c>
      <c r="E235" s="24">
        <v>40</v>
      </c>
      <c r="F235" s="25">
        <v>18610</v>
      </c>
      <c r="G235" s="26">
        <v>0.15</v>
      </c>
      <c r="H235" s="27">
        <v>1.65</v>
      </c>
      <c r="I235" s="28">
        <v>36</v>
      </c>
      <c r="J235" s="29"/>
      <c r="K235" s="30" t="s">
        <v>36</v>
      </c>
      <c r="L235" s="22">
        <v>1</v>
      </c>
    </row>
    <row r="236" spans="1:12" x14ac:dyDescent="0.35">
      <c r="A236" s="20">
        <v>43682</v>
      </c>
      <c r="B236" s="21" t="s">
        <v>34</v>
      </c>
      <c r="C236" s="22" t="s">
        <v>35</v>
      </c>
      <c r="D236" s="23">
        <v>1072082</v>
      </c>
      <c r="E236" s="24">
        <v>40</v>
      </c>
      <c r="F236" s="25">
        <v>17170</v>
      </c>
      <c r="G236" s="26">
        <v>0.15</v>
      </c>
      <c r="H236" s="27">
        <v>1.65</v>
      </c>
      <c r="I236" s="28">
        <v>36</v>
      </c>
      <c r="J236" s="29"/>
      <c r="K236" s="30" t="s">
        <v>36</v>
      </c>
      <c r="L236" s="22">
        <v>1</v>
      </c>
    </row>
    <row r="237" spans="1:12" x14ac:dyDescent="0.35">
      <c r="A237" s="20">
        <v>43682</v>
      </c>
      <c r="B237" s="21" t="s">
        <v>34</v>
      </c>
      <c r="C237" s="22" t="s">
        <v>35</v>
      </c>
      <c r="D237" s="23">
        <v>1072087</v>
      </c>
      <c r="E237" s="24">
        <v>40</v>
      </c>
      <c r="F237" s="25">
        <v>17170</v>
      </c>
      <c r="G237" s="26">
        <v>0.15</v>
      </c>
      <c r="H237" s="27">
        <v>1.65</v>
      </c>
      <c r="I237" s="28">
        <v>36</v>
      </c>
      <c r="J237" s="29"/>
      <c r="K237" s="30" t="s">
        <v>36</v>
      </c>
      <c r="L237" s="22">
        <v>1</v>
      </c>
    </row>
    <row r="238" spans="1:12" x14ac:dyDescent="0.35">
      <c r="A238" s="20">
        <v>43682</v>
      </c>
      <c r="B238" s="21" t="s">
        <v>34</v>
      </c>
      <c r="C238" s="22" t="s">
        <v>35</v>
      </c>
      <c r="D238" s="23">
        <v>1072091</v>
      </c>
      <c r="E238" s="24">
        <v>40</v>
      </c>
      <c r="F238" s="25">
        <v>11880</v>
      </c>
      <c r="G238" s="26">
        <v>0.15</v>
      </c>
      <c r="H238" s="27">
        <v>1.65</v>
      </c>
      <c r="I238" s="28">
        <v>36</v>
      </c>
      <c r="J238" s="29"/>
      <c r="K238" s="30" t="s">
        <v>36</v>
      </c>
      <c r="L238" s="22">
        <v>1</v>
      </c>
    </row>
    <row r="239" spans="1:12" x14ac:dyDescent="0.35">
      <c r="A239" s="20">
        <v>43682</v>
      </c>
      <c r="B239" s="21" t="s">
        <v>34</v>
      </c>
      <c r="C239" s="22" t="s">
        <v>35</v>
      </c>
      <c r="D239" s="23">
        <v>1072088</v>
      </c>
      <c r="E239" s="24">
        <v>40</v>
      </c>
      <c r="F239" s="25">
        <v>23780</v>
      </c>
      <c r="G239" s="26">
        <v>0.15</v>
      </c>
      <c r="H239" s="27">
        <v>1.65</v>
      </c>
      <c r="I239" s="28">
        <v>36</v>
      </c>
      <c r="J239" s="29"/>
      <c r="K239" s="30" t="s">
        <v>36</v>
      </c>
      <c r="L239" s="22">
        <v>1</v>
      </c>
    </row>
    <row r="240" spans="1:12" x14ac:dyDescent="0.35">
      <c r="A240" s="20">
        <v>43682</v>
      </c>
      <c r="B240" s="21" t="s">
        <v>34</v>
      </c>
      <c r="C240" s="22" t="s">
        <v>35</v>
      </c>
      <c r="D240" s="23">
        <v>1072090</v>
      </c>
      <c r="E240" s="24">
        <v>40</v>
      </c>
      <c r="F240" s="25">
        <v>22940</v>
      </c>
      <c r="G240" s="26">
        <v>0.15</v>
      </c>
      <c r="H240" s="27">
        <v>1.65</v>
      </c>
      <c r="I240" s="28">
        <v>36</v>
      </c>
      <c r="J240" s="29"/>
      <c r="K240" s="30" t="s">
        <v>36</v>
      </c>
      <c r="L240" s="22">
        <v>1</v>
      </c>
    </row>
    <row r="241" spans="1:12" x14ac:dyDescent="0.35">
      <c r="A241" s="20">
        <v>43682</v>
      </c>
      <c r="B241" s="21" t="s">
        <v>34</v>
      </c>
      <c r="C241" s="22" t="s">
        <v>35</v>
      </c>
      <c r="D241" s="23">
        <v>1072089</v>
      </c>
      <c r="E241" s="24">
        <v>40</v>
      </c>
      <c r="F241" s="25">
        <v>23830</v>
      </c>
      <c r="G241" s="26">
        <v>0.15</v>
      </c>
      <c r="H241" s="27">
        <v>1.65</v>
      </c>
      <c r="I241" s="28">
        <v>36</v>
      </c>
      <c r="J241" s="29"/>
      <c r="K241" s="30" t="s">
        <v>36</v>
      </c>
      <c r="L241" s="22">
        <v>1</v>
      </c>
    </row>
    <row r="242" spans="1:12" x14ac:dyDescent="0.35">
      <c r="A242" s="20">
        <v>43682</v>
      </c>
      <c r="B242" s="21" t="s">
        <v>37</v>
      </c>
      <c r="C242" s="22" t="s">
        <v>35</v>
      </c>
      <c r="D242" s="23">
        <v>1072092</v>
      </c>
      <c r="E242" s="24">
        <v>20</v>
      </c>
      <c r="F242" s="25">
        <v>8270</v>
      </c>
      <c r="G242" s="26"/>
      <c r="H242" s="27"/>
      <c r="I242" s="28"/>
      <c r="J242" s="29"/>
      <c r="K242" s="30" t="s">
        <v>36</v>
      </c>
      <c r="L242" s="22">
        <v>1</v>
      </c>
    </row>
    <row r="243" spans="1:12" x14ac:dyDescent="0.35">
      <c r="A243" s="20">
        <v>43682</v>
      </c>
      <c r="B243" s="21" t="s">
        <v>17</v>
      </c>
      <c r="C243" s="22" t="s">
        <v>35</v>
      </c>
      <c r="D243" s="23">
        <v>1072096</v>
      </c>
      <c r="E243" s="24">
        <v>20</v>
      </c>
      <c r="F243" s="25">
        <v>8290</v>
      </c>
      <c r="G243" s="26"/>
      <c r="H243" s="27"/>
      <c r="I243" s="28"/>
      <c r="J243" s="29"/>
      <c r="K243" s="30" t="s">
        <v>36</v>
      </c>
      <c r="L243" s="22">
        <v>1</v>
      </c>
    </row>
    <row r="244" spans="1:12" x14ac:dyDescent="0.35">
      <c r="A244" s="20">
        <v>43682</v>
      </c>
      <c r="B244" s="21" t="s">
        <v>11</v>
      </c>
      <c r="C244" s="22" t="s">
        <v>35</v>
      </c>
      <c r="D244" s="23">
        <v>1072111</v>
      </c>
      <c r="E244" s="24">
        <v>40</v>
      </c>
      <c r="F244" s="25">
        <v>16240</v>
      </c>
      <c r="G244" s="26"/>
      <c r="H244" s="27"/>
      <c r="I244" s="28"/>
      <c r="J244" s="29"/>
      <c r="K244" s="30" t="s">
        <v>36</v>
      </c>
      <c r="L244" s="22">
        <v>1</v>
      </c>
    </row>
    <row r="245" spans="1:12" x14ac:dyDescent="0.35">
      <c r="A245" s="20">
        <v>43682</v>
      </c>
      <c r="B245" s="21" t="s">
        <v>10</v>
      </c>
      <c r="C245" s="22" t="s">
        <v>35</v>
      </c>
      <c r="D245" s="23">
        <v>1072112</v>
      </c>
      <c r="E245" s="24">
        <v>40</v>
      </c>
      <c r="F245" s="25">
        <v>21720</v>
      </c>
      <c r="G245" s="26"/>
      <c r="H245" s="27"/>
      <c r="I245" s="28"/>
      <c r="J245" s="29"/>
      <c r="K245" s="30" t="s">
        <v>36</v>
      </c>
      <c r="L245" s="22">
        <v>1</v>
      </c>
    </row>
    <row r="246" spans="1:12" x14ac:dyDescent="0.35">
      <c r="A246" s="20">
        <v>43682</v>
      </c>
      <c r="B246" s="21" t="s">
        <v>10</v>
      </c>
      <c r="C246" s="22" t="s">
        <v>35</v>
      </c>
      <c r="D246" s="23">
        <v>1072113</v>
      </c>
      <c r="E246" s="24">
        <v>40</v>
      </c>
      <c r="F246" s="25">
        <v>20930</v>
      </c>
      <c r="G246" s="26"/>
      <c r="H246" s="27"/>
      <c r="I246" s="28"/>
      <c r="J246" s="29"/>
      <c r="K246" s="30" t="s">
        <v>36</v>
      </c>
      <c r="L246" s="22">
        <v>1</v>
      </c>
    </row>
    <row r="247" spans="1:12" x14ac:dyDescent="0.35">
      <c r="A247" s="20">
        <v>43683</v>
      </c>
      <c r="B247" s="21" t="s">
        <v>34</v>
      </c>
      <c r="C247" s="22" t="s">
        <v>35</v>
      </c>
      <c r="D247" s="23">
        <v>1072525</v>
      </c>
      <c r="E247" s="24">
        <v>40</v>
      </c>
      <c r="F247" s="25">
        <v>14370</v>
      </c>
      <c r="G247" s="26">
        <v>0.15</v>
      </c>
      <c r="H247" s="27">
        <v>1.65</v>
      </c>
      <c r="I247" s="28">
        <v>36</v>
      </c>
      <c r="J247" s="29"/>
      <c r="K247" s="30" t="s">
        <v>36</v>
      </c>
      <c r="L247" s="22">
        <v>1</v>
      </c>
    </row>
    <row r="248" spans="1:12" x14ac:dyDescent="0.35">
      <c r="A248" s="20">
        <v>43683</v>
      </c>
      <c r="B248" s="21" t="s">
        <v>34</v>
      </c>
      <c r="C248" s="22" t="s">
        <v>35</v>
      </c>
      <c r="D248" s="23">
        <v>1072524</v>
      </c>
      <c r="E248" s="24">
        <v>40</v>
      </c>
      <c r="F248" s="25">
        <v>14080</v>
      </c>
      <c r="G248" s="26">
        <v>0.15</v>
      </c>
      <c r="H248" s="27">
        <v>1.65</v>
      </c>
      <c r="I248" s="28">
        <v>36</v>
      </c>
      <c r="J248" s="29"/>
      <c r="K248" s="30" t="s">
        <v>36</v>
      </c>
      <c r="L248" s="22">
        <v>1</v>
      </c>
    </row>
    <row r="249" spans="1:12" x14ac:dyDescent="0.35">
      <c r="A249" s="20">
        <v>43683</v>
      </c>
      <c r="B249" s="21" t="s">
        <v>34</v>
      </c>
      <c r="C249" s="22" t="s">
        <v>35</v>
      </c>
      <c r="D249" s="23">
        <v>1072526</v>
      </c>
      <c r="E249" s="24">
        <v>40</v>
      </c>
      <c r="F249" s="25">
        <v>21510</v>
      </c>
      <c r="G249" s="26">
        <v>0.15</v>
      </c>
      <c r="H249" s="27">
        <v>1.65</v>
      </c>
      <c r="I249" s="28">
        <v>36</v>
      </c>
      <c r="J249" s="29"/>
      <c r="K249" s="30" t="s">
        <v>36</v>
      </c>
      <c r="L249" s="22">
        <v>1</v>
      </c>
    </row>
    <row r="250" spans="1:12" x14ac:dyDescent="0.35">
      <c r="A250" s="20">
        <v>43683</v>
      </c>
      <c r="B250" s="21" t="s">
        <v>34</v>
      </c>
      <c r="C250" s="22" t="s">
        <v>35</v>
      </c>
      <c r="D250" s="23">
        <v>1072536</v>
      </c>
      <c r="E250" s="24">
        <v>40</v>
      </c>
      <c r="F250" s="25">
        <v>16330</v>
      </c>
      <c r="G250" s="26">
        <v>0.15</v>
      </c>
      <c r="H250" s="27">
        <v>1.65</v>
      </c>
      <c r="I250" s="28">
        <v>36</v>
      </c>
      <c r="J250" s="29"/>
      <c r="K250" s="30" t="s">
        <v>36</v>
      </c>
      <c r="L250" s="22">
        <v>1</v>
      </c>
    </row>
    <row r="251" spans="1:12" x14ac:dyDescent="0.35">
      <c r="A251" s="20">
        <v>43683</v>
      </c>
      <c r="B251" s="21" t="s">
        <v>34</v>
      </c>
      <c r="C251" s="22" t="s">
        <v>35</v>
      </c>
      <c r="D251" s="23">
        <v>1072538</v>
      </c>
      <c r="E251" s="24">
        <v>40</v>
      </c>
      <c r="F251" s="25">
        <v>13940</v>
      </c>
      <c r="G251" s="26">
        <v>0.15</v>
      </c>
      <c r="H251" s="27">
        <v>1.65</v>
      </c>
      <c r="I251" s="28">
        <v>36</v>
      </c>
      <c r="J251" s="29"/>
      <c r="K251" s="30" t="s">
        <v>36</v>
      </c>
      <c r="L251" s="22">
        <v>1</v>
      </c>
    </row>
    <row r="252" spans="1:12" x14ac:dyDescent="0.35">
      <c r="A252" s="20">
        <v>43683</v>
      </c>
      <c r="B252" s="21" t="s">
        <v>34</v>
      </c>
      <c r="C252" s="22" t="s">
        <v>35</v>
      </c>
      <c r="D252" s="23">
        <v>1072534</v>
      </c>
      <c r="E252" s="24">
        <v>40</v>
      </c>
      <c r="F252" s="25">
        <v>16380</v>
      </c>
      <c r="G252" s="26">
        <v>0.15</v>
      </c>
      <c r="H252" s="27">
        <v>1.65</v>
      </c>
      <c r="I252" s="28">
        <v>36</v>
      </c>
      <c r="J252" s="29"/>
      <c r="K252" s="30" t="s">
        <v>36</v>
      </c>
      <c r="L252" s="22">
        <v>1</v>
      </c>
    </row>
    <row r="253" spans="1:12" x14ac:dyDescent="0.35">
      <c r="A253" s="20">
        <v>43683</v>
      </c>
      <c r="B253" s="21" t="s">
        <v>34</v>
      </c>
      <c r="C253" s="22" t="s">
        <v>35</v>
      </c>
      <c r="D253" s="23">
        <v>1072529</v>
      </c>
      <c r="E253" s="24">
        <v>40</v>
      </c>
      <c r="F253" s="25">
        <v>16680</v>
      </c>
      <c r="G253" s="26">
        <v>0.15</v>
      </c>
      <c r="H253" s="27">
        <v>1.65</v>
      </c>
      <c r="I253" s="28">
        <v>36</v>
      </c>
      <c r="J253" s="29"/>
      <c r="K253" s="30" t="s">
        <v>36</v>
      </c>
      <c r="L253" s="22">
        <v>1</v>
      </c>
    </row>
    <row r="254" spans="1:12" x14ac:dyDescent="0.35">
      <c r="A254" s="20">
        <v>43683</v>
      </c>
      <c r="B254" s="21" t="s">
        <v>34</v>
      </c>
      <c r="C254" s="22" t="s">
        <v>35</v>
      </c>
      <c r="D254" s="23">
        <v>1072528</v>
      </c>
      <c r="E254" s="24">
        <v>40</v>
      </c>
      <c r="F254" s="25">
        <v>18420</v>
      </c>
      <c r="G254" s="26">
        <v>0.15</v>
      </c>
      <c r="H254" s="27">
        <v>1.65</v>
      </c>
      <c r="I254" s="28">
        <v>36</v>
      </c>
      <c r="J254" s="29"/>
      <c r="K254" s="30" t="s">
        <v>36</v>
      </c>
      <c r="L254" s="22">
        <v>1</v>
      </c>
    </row>
    <row r="255" spans="1:12" x14ac:dyDescent="0.35">
      <c r="A255" s="20">
        <v>43683</v>
      </c>
      <c r="B255" s="21" t="s">
        <v>34</v>
      </c>
      <c r="C255" s="22" t="s">
        <v>35</v>
      </c>
      <c r="D255" s="23">
        <v>1072531</v>
      </c>
      <c r="E255" s="24">
        <v>40</v>
      </c>
      <c r="F255" s="25">
        <v>21720</v>
      </c>
      <c r="G255" s="26">
        <v>0.15</v>
      </c>
      <c r="H255" s="27">
        <v>1.65</v>
      </c>
      <c r="I255" s="28">
        <v>36</v>
      </c>
      <c r="J255" s="29"/>
      <c r="K255" s="30" t="s">
        <v>36</v>
      </c>
      <c r="L255" s="22">
        <v>1</v>
      </c>
    </row>
    <row r="256" spans="1:12" x14ac:dyDescent="0.35">
      <c r="A256" s="20">
        <v>43683</v>
      </c>
      <c r="B256" s="21" t="s">
        <v>11</v>
      </c>
      <c r="C256" s="22" t="s">
        <v>35</v>
      </c>
      <c r="D256" s="23">
        <v>1072500</v>
      </c>
      <c r="E256" s="24">
        <v>40</v>
      </c>
      <c r="F256" s="25">
        <v>20560</v>
      </c>
      <c r="G256" s="26"/>
      <c r="H256" s="27"/>
      <c r="I256" s="28"/>
      <c r="J256" s="29"/>
      <c r="K256" s="30" t="s">
        <v>36</v>
      </c>
      <c r="L256" s="22">
        <v>1</v>
      </c>
    </row>
    <row r="257" spans="1:12" x14ac:dyDescent="0.35">
      <c r="A257" s="20">
        <v>43683</v>
      </c>
      <c r="B257" s="21" t="s">
        <v>10</v>
      </c>
      <c r="C257" s="22" t="s">
        <v>35</v>
      </c>
      <c r="D257" s="23">
        <v>1072516</v>
      </c>
      <c r="E257" s="24">
        <v>40</v>
      </c>
      <c r="F257" s="25">
        <v>20400</v>
      </c>
      <c r="G257" s="26"/>
      <c r="H257" s="27"/>
      <c r="I257" s="28"/>
      <c r="J257" s="29"/>
      <c r="K257" s="30" t="s">
        <v>36</v>
      </c>
      <c r="L257" s="22">
        <v>1</v>
      </c>
    </row>
    <row r="258" spans="1:12" x14ac:dyDescent="0.35">
      <c r="A258" s="20">
        <v>43683</v>
      </c>
      <c r="B258" s="21" t="s">
        <v>10</v>
      </c>
      <c r="C258" s="22" t="s">
        <v>35</v>
      </c>
      <c r="D258" s="23">
        <v>1072521</v>
      </c>
      <c r="E258" s="24">
        <v>40</v>
      </c>
      <c r="F258" s="25">
        <v>18590</v>
      </c>
      <c r="G258" s="26"/>
      <c r="H258" s="27"/>
      <c r="I258" s="28"/>
      <c r="J258" s="29"/>
      <c r="K258" s="30" t="s">
        <v>36</v>
      </c>
      <c r="L258" s="22">
        <v>1</v>
      </c>
    </row>
    <row r="259" spans="1:12" x14ac:dyDescent="0.35">
      <c r="A259" s="20">
        <v>43683</v>
      </c>
      <c r="B259" s="21" t="s">
        <v>37</v>
      </c>
      <c r="C259" s="22" t="s">
        <v>35</v>
      </c>
      <c r="D259" s="23">
        <v>1072490</v>
      </c>
      <c r="E259" s="24">
        <v>20</v>
      </c>
      <c r="F259" s="25">
        <v>8920</v>
      </c>
      <c r="G259" s="26"/>
      <c r="H259" s="27"/>
      <c r="I259" s="28"/>
      <c r="J259" s="29"/>
      <c r="K259" s="30" t="s">
        <v>36</v>
      </c>
      <c r="L259" s="22">
        <v>1</v>
      </c>
    </row>
    <row r="260" spans="1:12" x14ac:dyDescent="0.35">
      <c r="A260" s="20">
        <v>43683</v>
      </c>
      <c r="B260" s="21" t="s">
        <v>37</v>
      </c>
      <c r="C260" s="22" t="s">
        <v>35</v>
      </c>
      <c r="D260" s="23">
        <v>1072488</v>
      </c>
      <c r="E260" s="24">
        <v>20</v>
      </c>
      <c r="F260" s="25">
        <v>9250</v>
      </c>
      <c r="G260" s="26"/>
      <c r="H260" s="27"/>
      <c r="I260" s="28"/>
      <c r="J260" s="29"/>
      <c r="K260" s="30" t="s">
        <v>36</v>
      </c>
      <c r="L260" s="22">
        <v>1</v>
      </c>
    </row>
    <row r="261" spans="1:12" x14ac:dyDescent="0.35">
      <c r="A261" s="20">
        <v>43684</v>
      </c>
      <c r="B261" s="21" t="s">
        <v>34</v>
      </c>
      <c r="C261" s="22" t="s">
        <v>35</v>
      </c>
      <c r="D261" s="23">
        <v>1072933</v>
      </c>
      <c r="E261" s="24">
        <v>40</v>
      </c>
      <c r="F261" s="25">
        <v>13750</v>
      </c>
      <c r="G261" s="26">
        <v>0.15</v>
      </c>
      <c r="H261" s="27">
        <v>1.65</v>
      </c>
      <c r="I261" s="28">
        <v>36</v>
      </c>
      <c r="J261" s="29"/>
      <c r="K261" s="30" t="s">
        <v>36</v>
      </c>
      <c r="L261" s="22">
        <v>1</v>
      </c>
    </row>
    <row r="262" spans="1:12" x14ac:dyDescent="0.35">
      <c r="A262" s="20">
        <v>43684</v>
      </c>
      <c r="B262" s="21" t="s">
        <v>34</v>
      </c>
      <c r="C262" s="22" t="s">
        <v>35</v>
      </c>
      <c r="D262" s="23">
        <v>1072930</v>
      </c>
      <c r="E262" s="24">
        <v>40</v>
      </c>
      <c r="F262" s="25">
        <v>19870</v>
      </c>
      <c r="G262" s="26">
        <v>0.15</v>
      </c>
      <c r="H262" s="27">
        <v>1.65</v>
      </c>
      <c r="I262" s="28">
        <v>36</v>
      </c>
      <c r="J262" s="29"/>
      <c r="K262" s="30" t="s">
        <v>36</v>
      </c>
      <c r="L262" s="22">
        <v>1</v>
      </c>
    </row>
    <row r="263" spans="1:12" x14ac:dyDescent="0.35">
      <c r="A263" s="20">
        <v>43684</v>
      </c>
      <c r="B263" s="21" t="s">
        <v>34</v>
      </c>
      <c r="C263" s="22" t="s">
        <v>35</v>
      </c>
      <c r="D263" s="23">
        <v>1072932</v>
      </c>
      <c r="E263" s="24">
        <v>40</v>
      </c>
      <c r="F263" s="25">
        <v>19660</v>
      </c>
      <c r="G263" s="26">
        <v>0.15</v>
      </c>
      <c r="H263" s="27">
        <v>1.65</v>
      </c>
      <c r="I263" s="28">
        <v>36</v>
      </c>
      <c r="J263" s="29"/>
      <c r="K263" s="30" t="s">
        <v>36</v>
      </c>
      <c r="L263" s="22">
        <v>1</v>
      </c>
    </row>
    <row r="264" spans="1:12" x14ac:dyDescent="0.35">
      <c r="A264" s="20">
        <v>43684</v>
      </c>
      <c r="B264" s="21" t="s">
        <v>34</v>
      </c>
      <c r="C264" s="22" t="s">
        <v>35</v>
      </c>
      <c r="D264" s="23">
        <v>1072931</v>
      </c>
      <c r="E264" s="24">
        <v>40</v>
      </c>
      <c r="F264" s="25">
        <v>16900</v>
      </c>
      <c r="G264" s="26">
        <v>0.15</v>
      </c>
      <c r="H264" s="27">
        <v>1.65</v>
      </c>
      <c r="I264" s="28">
        <v>36</v>
      </c>
      <c r="J264" s="29"/>
      <c r="K264" s="30" t="s">
        <v>36</v>
      </c>
      <c r="L264" s="22">
        <v>1</v>
      </c>
    </row>
    <row r="265" spans="1:12" x14ac:dyDescent="0.35">
      <c r="A265" s="20">
        <v>43684</v>
      </c>
      <c r="B265" s="21" t="s">
        <v>34</v>
      </c>
      <c r="C265" s="22" t="s">
        <v>35</v>
      </c>
      <c r="D265" s="23">
        <v>1072929</v>
      </c>
      <c r="E265" s="24">
        <v>40</v>
      </c>
      <c r="F265" s="25">
        <v>11860</v>
      </c>
      <c r="G265" s="26">
        <v>0.15</v>
      </c>
      <c r="H265" s="27">
        <v>1.65</v>
      </c>
      <c r="I265" s="28">
        <v>36</v>
      </c>
      <c r="J265" s="29"/>
      <c r="K265" s="30" t="s">
        <v>36</v>
      </c>
      <c r="L265" s="22">
        <v>1</v>
      </c>
    </row>
    <row r="266" spans="1:12" x14ac:dyDescent="0.35">
      <c r="A266" s="20">
        <v>43684</v>
      </c>
      <c r="B266" s="21" t="s">
        <v>34</v>
      </c>
      <c r="C266" s="22" t="s">
        <v>35</v>
      </c>
      <c r="D266" s="23">
        <v>1072928</v>
      </c>
      <c r="E266" s="24">
        <v>40</v>
      </c>
      <c r="F266" s="25">
        <v>20240</v>
      </c>
      <c r="G266" s="26">
        <v>0.15</v>
      </c>
      <c r="H266" s="27">
        <v>1.65</v>
      </c>
      <c r="I266" s="28">
        <v>36</v>
      </c>
      <c r="J266" s="29"/>
      <c r="K266" s="30" t="s">
        <v>36</v>
      </c>
      <c r="L266" s="22">
        <v>1</v>
      </c>
    </row>
    <row r="267" spans="1:12" x14ac:dyDescent="0.35">
      <c r="A267" s="20">
        <v>43684</v>
      </c>
      <c r="B267" s="21" t="s">
        <v>34</v>
      </c>
      <c r="C267" s="22" t="s">
        <v>35</v>
      </c>
      <c r="D267" s="23">
        <v>1072927</v>
      </c>
      <c r="E267" s="24">
        <v>40</v>
      </c>
      <c r="F267" s="25">
        <v>19120</v>
      </c>
      <c r="G267" s="26">
        <v>0.15</v>
      </c>
      <c r="H267" s="27">
        <v>1.65</v>
      </c>
      <c r="I267" s="28">
        <v>36</v>
      </c>
      <c r="J267" s="29"/>
      <c r="K267" s="30" t="s">
        <v>36</v>
      </c>
      <c r="L267" s="22">
        <v>1</v>
      </c>
    </row>
    <row r="268" spans="1:12" x14ac:dyDescent="0.35">
      <c r="A268" s="20">
        <v>43684</v>
      </c>
      <c r="B268" s="21" t="s">
        <v>34</v>
      </c>
      <c r="C268" s="22" t="s">
        <v>35</v>
      </c>
      <c r="D268" s="23">
        <v>1072925</v>
      </c>
      <c r="E268" s="24">
        <v>40</v>
      </c>
      <c r="F268" s="25">
        <v>16930</v>
      </c>
      <c r="G268" s="26">
        <v>0.15</v>
      </c>
      <c r="H268" s="27">
        <v>1.65</v>
      </c>
      <c r="I268" s="28">
        <v>36</v>
      </c>
      <c r="J268" s="29"/>
      <c r="K268" s="30" t="s">
        <v>36</v>
      </c>
      <c r="L268" s="22">
        <v>1</v>
      </c>
    </row>
    <row r="269" spans="1:12" x14ac:dyDescent="0.35">
      <c r="A269" s="20">
        <v>43684</v>
      </c>
      <c r="B269" s="21" t="s">
        <v>34</v>
      </c>
      <c r="C269" s="22" t="s">
        <v>35</v>
      </c>
      <c r="D269" s="23">
        <v>1072919</v>
      </c>
      <c r="E269" s="24">
        <v>40</v>
      </c>
      <c r="F269" s="25">
        <v>13590</v>
      </c>
      <c r="G269" s="26">
        <v>0.15</v>
      </c>
      <c r="H269" s="27">
        <v>1.65</v>
      </c>
      <c r="I269" s="28">
        <v>36</v>
      </c>
      <c r="J269" s="29"/>
      <c r="K269" s="30" t="s">
        <v>36</v>
      </c>
      <c r="L269" s="22">
        <v>1</v>
      </c>
    </row>
    <row r="270" spans="1:12" x14ac:dyDescent="0.35">
      <c r="A270" s="20">
        <v>43684</v>
      </c>
      <c r="B270" s="21" t="s">
        <v>34</v>
      </c>
      <c r="C270" s="22" t="s">
        <v>35</v>
      </c>
      <c r="D270" s="23">
        <v>1072917</v>
      </c>
      <c r="E270" s="24">
        <v>40</v>
      </c>
      <c r="F270" s="25">
        <v>20310</v>
      </c>
      <c r="G270" s="26">
        <v>0.15</v>
      </c>
      <c r="H270" s="27">
        <v>1.65</v>
      </c>
      <c r="I270" s="28">
        <v>36</v>
      </c>
      <c r="J270" s="29"/>
      <c r="K270" s="30" t="s">
        <v>36</v>
      </c>
      <c r="L270" s="22">
        <v>1</v>
      </c>
    </row>
    <row r="271" spans="1:12" x14ac:dyDescent="0.35">
      <c r="A271" s="20">
        <v>43684</v>
      </c>
      <c r="B271" s="21" t="s">
        <v>34</v>
      </c>
      <c r="C271" s="22" t="s">
        <v>35</v>
      </c>
      <c r="D271" s="23">
        <v>1072915</v>
      </c>
      <c r="E271" s="24">
        <v>40</v>
      </c>
      <c r="F271" s="25">
        <v>15290</v>
      </c>
      <c r="G271" s="26">
        <v>0.15</v>
      </c>
      <c r="H271" s="27">
        <v>1.65</v>
      </c>
      <c r="I271" s="28">
        <v>36</v>
      </c>
      <c r="J271" s="29"/>
      <c r="K271" s="30" t="s">
        <v>36</v>
      </c>
      <c r="L271" s="22">
        <v>1</v>
      </c>
    </row>
    <row r="272" spans="1:12" x14ac:dyDescent="0.35">
      <c r="A272" s="20">
        <v>43684</v>
      </c>
      <c r="B272" s="21" t="s">
        <v>11</v>
      </c>
      <c r="C272" s="22" t="s">
        <v>35</v>
      </c>
      <c r="D272" s="23">
        <v>1072893</v>
      </c>
      <c r="E272" s="24">
        <v>40</v>
      </c>
      <c r="F272" s="25">
        <v>19440</v>
      </c>
      <c r="G272" s="26"/>
      <c r="H272" s="27"/>
      <c r="I272" s="28"/>
      <c r="J272" s="29"/>
      <c r="K272" s="30" t="s">
        <v>36</v>
      </c>
      <c r="L272" s="22">
        <v>1</v>
      </c>
    </row>
    <row r="273" spans="1:12" x14ac:dyDescent="0.35">
      <c r="A273" s="20">
        <v>43684</v>
      </c>
      <c r="B273" s="21" t="s">
        <v>10</v>
      </c>
      <c r="C273" s="22" t="s">
        <v>35</v>
      </c>
      <c r="D273" s="23">
        <v>1072894</v>
      </c>
      <c r="E273" s="24">
        <v>40</v>
      </c>
      <c r="F273" s="25">
        <v>17130</v>
      </c>
      <c r="G273" s="26"/>
      <c r="H273" s="27"/>
      <c r="I273" s="28"/>
      <c r="J273" s="29"/>
      <c r="K273" s="30" t="s">
        <v>36</v>
      </c>
      <c r="L273" s="22">
        <v>1</v>
      </c>
    </row>
    <row r="274" spans="1:12" x14ac:dyDescent="0.35">
      <c r="A274" s="20">
        <v>43684</v>
      </c>
      <c r="B274" s="21" t="s">
        <v>17</v>
      </c>
      <c r="C274" s="22" t="s">
        <v>35</v>
      </c>
      <c r="D274" s="23">
        <v>1072895</v>
      </c>
      <c r="E274" s="24">
        <v>40</v>
      </c>
      <c r="F274" s="25">
        <v>19700</v>
      </c>
      <c r="G274" s="26"/>
      <c r="H274" s="27"/>
      <c r="I274" s="28"/>
      <c r="J274" s="29"/>
      <c r="K274" s="30" t="s">
        <v>36</v>
      </c>
      <c r="L274" s="22">
        <v>1</v>
      </c>
    </row>
    <row r="275" spans="1:12" x14ac:dyDescent="0.35">
      <c r="A275" s="20">
        <v>43684</v>
      </c>
      <c r="B275" s="21" t="s">
        <v>11</v>
      </c>
      <c r="C275" s="22" t="s">
        <v>35</v>
      </c>
      <c r="D275" s="23">
        <v>1072890</v>
      </c>
      <c r="E275" s="24">
        <v>20</v>
      </c>
      <c r="F275" s="25">
        <v>10160</v>
      </c>
      <c r="G275" s="26"/>
      <c r="H275" s="27"/>
      <c r="I275" s="28"/>
      <c r="J275" s="29"/>
      <c r="K275" s="30" t="s">
        <v>36</v>
      </c>
      <c r="L275" s="22">
        <v>1</v>
      </c>
    </row>
    <row r="276" spans="1:12" x14ac:dyDescent="0.35">
      <c r="A276" s="20">
        <v>43685</v>
      </c>
      <c r="B276" s="21" t="s">
        <v>34</v>
      </c>
      <c r="C276" s="22" t="s">
        <v>35</v>
      </c>
      <c r="D276" s="23">
        <v>1073293</v>
      </c>
      <c r="E276" s="24">
        <v>40</v>
      </c>
      <c r="F276" s="25">
        <v>13220</v>
      </c>
      <c r="G276" s="26">
        <v>0.15</v>
      </c>
      <c r="H276" s="27">
        <v>1.65</v>
      </c>
      <c r="I276" s="28">
        <v>36</v>
      </c>
      <c r="J276" s="29"/>
      <c r="K276" s="30" t="s">
        <v>36</v>
      </c>
      <c r="L276" s="22">
        <v>1</v>
      </c>
    </row>
    <row r="277" spans="1:12" x14ac:dyDescent="0.35">
      <c r="A277" s="20">
        <v>43685</v>
      </c>
      <c r="B277" s="21" t="s">
        <v>34</v>
      </c>
      <c r="C277" s="22" t="s">
        <v>35</v>
      </c>
      <c r="D277" s="23">
        <v>1073290</v>
      </c>
      <c r="E277" s="24">
        <v>40</v>
      </c>
      <c r="F277" s="25">
        <v>15880</v>
      </c>
      <c r="G277" s="26">
        <v>0.15</v>
      </c>
      <c r="H277" s="27">
        <v>1.65</v>
      </c>
      <c r="I277" s="28">
        <v>36</v>
      </c>
      <c r="J277" s="29"/>
      <c r="K277" s="30" t="s">
        <v>36</v>
      </c>
      <c r="L277" s="22">
        <v>1</v>
      </c>
    </row>
    <row r="278" spans="1:12" x14ac:dyDescent="0.35">
      <c r="A278" s="20">
        <v>43685</v>
      </c>
      <c r="B278" s="21" t="s">
        <v>34</v>
      </c>
      <c r="C278" s="22" t="s">
        <v>35</v>
      </c>
      <c r="D278" s="23">
        <v>1073292</v>
      </c>
      <c r="E278" s="24">
        <v>40</v>
      </c>
      <c r="F278" s="25">
        <v>14920</v>
      </c>
      <c r="G278" s="26">
        <v>0.15</v>
      </c>
      <c r="H278" s="27">
        <v>1.65</v>
      </c>
      <c r="I278" s="28">
        <v>36</v>
      </c>
      <c r="J278" s="29"/>
      <c r="K278" s="30" t="s">
        <v>36</v>
      </c>
      <c r="L278" s="22">
        <v>1</v>
      </c>
    </row>
    <row r="279" spans="1:12" x14ac:dyDescent="0.35">
      <c r="A279" s="20">
        <v>43685</v>
      </c>
      <c r="B279" s="21" t="s">
        <v>34</v>
      </c>
      <c r="C279" s="22" t="s">
        <v>35</v>
      </c>
      <c r="D279" s="23">
        <v>1073313</v>
      </c>
      <c r="E279" s="24">
        <v>40</v>
      </c>
      <c r="F279" s="25">
        <v>14790</v>
      </c>
      <c r="G279" s="26">
        <v>0.15</v>
      </c>
      <c r="H279" s="27">
        <v>1.65</v>
      </c>
      <c r="I279" s="28">
        <v>36</v>
      </c>
      <c r="J279" s="29"/>
      <c r="K279" s="30" t="s">
        <v>36</v>
      </c>
      <c r="L279" s="22">
        <v>1</v>
      </c>
    </row>
    <row r="280" spans="1:12" x14ac:dyDescent="0.35">
      <c r="A280" s="20">
        <v>43685</v>
      </c>
      <c r="B280" s="21" t="s">
        <v>34</v>
      </c>
      <c r="C280" s="22" t="s">
        <v>35</v>
      </c>
      <c r="D280" s="23">
        <v>1073330</v>
      </c>
      <c r="E280" s="24">
        <v>40</v>
      </c>
      <c r="F280" s="25">
        <v>17830</v>
      </c>
      <c r="G280" s="26">
        <v>0.15</v>
      </c>
      <c r="H280" s="27">
        <v>1.65</v>
      </c>
      <c r="I280" s="28">
        <v>36</v>
      </c>
      <c r="J280" s="29"/>
      <c r="K280" s="30" t="s">
        <v>36</v>
      </c>
      <c r="L280" s="22">
        <v>1</v>
      </c>
    </row>
    <row r="281" spans="1:12" x14ac:dyDescent="0.35">
      <c r="A281" s="20">
        <v>43685</v>
      </c>
      <c r="B281" s="21" t="s">
        <v>34</v>
      </c>
      <c r="C281" s="22" t="s">
        <v>35</v>
      </c>
      <c r="D281" s="23">
        <v>1073331</v>
      </c>
      <c r="E281" s="24">
        <v>40</v>
      </c>
      <c r="F281" s="25">
        <v>18520</v>
      </c>
      <c r="G281" s="26">
        <v>0.15</v>
      </c>
      <c r="H281" s="27">
        <v>1.65</v>
      </c>
      <c r="I281" s="28">
        <v>36</v>
      </c>
      <c r="J281" s="29"/>
      <c r="K281" s="30" t="s">
        <v>36</v>
      </c>
      <c r="L281" s="22">
        <v>1</v>
      </c>
    </row>
    <row r="282" spans="1:12" x14ac:dyDescent="0.35">
      <c r="A282" s="20">
        <v>43685</v>
      </c>
      <c r="B282" s="21" t="s">
        <v>34</v>
      </c>
      <c r="C282" s="22" t="s">
        <v>35</v>
      </c>
      <c r="D282" s="23">
        <v>1073316</v>
      </c>
      <c r="E282" s="24">
        <v>40</v>
      </c>
      <c r="F282" s="25">
        <v>18110</v>
      </c>
      <c r="G282" s="26">
        <v>0.15</v>
      </c>
      <c r="H282" s="27">
        <v>1.65</v>
      </c>
      <c r="I282" s="28">
        <v>36</v>
      </c>
      <c r="J282" s="29"/>
      <c r="K282" s="30" t="s">
        <v>36</v>
      </c>
      <c r="L282" s="22">
        <v>1</v>
      </c>
    </row>
    <row r="283" spans="1:12" x14ac:dyDescent="0.35">
      <c r="A283" s="20">
        <v>43685</v>
      </c>
      <c r="B283" s="21" t="s">
        <v>34</v>
      </c>
      <c r="C283" s="22" t="s">
        <v>35</v>
      </c>
      <c r="D283" s="23">
        <v>1073303</v>
      </c>
      <c r="E283" s="24">
        <v>40</v>
      </c>
      <c r="F283" s="25">
        <v>14730</v>
      </c>
      <c r="G283" s="26">
        <v>0.15</v>
      </c>
      <c r="H283" s="27">
        <v>1.65</v>
      </c>
      <c r="I283" s="28">
        <v>36</v>
      </c>
      <c r="J283" s="29"/>
      <c r="K283" s="30" t="s">
        <v>36</v>
      </c>
      <c r="L283" s="22">
        <v>1</v>
      </c>
    </row>
    <row r="284" spans="1:12" x14ac:dyDescent="0.35">
      <c r="A284" s="20">
        <v>43685</v>
      </c>
      <c r="B284" s="21" t="s">
        <v>34</v>
      </c>
      <c r="C284" s="22" t="s">
        <v>35</v>
      </c>
      <c r="D284" s="23">
        <v>1073300</v>
      </c>
      <c r="E284" s="24">
        <v>40</v>
      </c>
      <c r="F284" s="25">
        <v>17280</v>
      </c>
      <c r="G284" s="26">
        <v>0.15</v>
      </c>
      <c r="H284" s="27">
        <v>1.65</v>
      </c>
      <c r="I284" s="28">
        <v>36</v>
      </c>
      <c r="J284" s="29"/>
      <c r="K284" s="30" t="s">
        <v>36</v>
      </c>
      <c r="L284" s="22">
        <v>1</v>
      </c>
    </row>
    <row r="285" spans="1:12" x14ac:dyDescent="0.35">
      <c r="A285" s="20">
        <v>43685</v>
      </c>
      <c r="B285" s="21" t="s">
        <v>34</v>
      </c>
      <c r="C285" s="22" t="s">
        <v>35</v>
      </c>
      <c r="D285" s="23">
        <v>1073308</v>
      </c>
      <c r="E285" s="24">
        <v>40</v>
      </c>
      <c r="F285" s="25">
        <v>25240</v>
      </c>
      <c r="G285" s="26">
        <v>0.15</v>
      </c>
      <c r="H285" s="27">
        <v>1.65</v>
      </c>
      <c r="I285" s="28">
        <v>36</v>
      </c>
      <c r="J285" s="29"/>
      <c r="K285" s="30" t="s">
        <v>36</v>
      </c>
      <c r="L285" s="22">
        <v>1</v>
      </c>
    </row>
    <row r="286" spans="1:12" x14ac:dyDescent="0.35">
      <c r="A286" s="20">
        <v>43685</v>
      </c>
      <c r="B286" s="21" t="s">
        <v>11</v>
      </c>
      <c r="C286" s="22" t="s">
        <v>35</v>
      </c>
      <c r="D286" s="23">
        <v>1073276</v>
      </c>
      <c r="E286" s="24">
        <v>40</v>
      </c>
      <c r="F286" s="25">
        <v>18320</v>
      </c>
      <c r="G286" s="26"/>
      <c r="H286" s="27"/>
      <c r="I286" s="28"/>
      <c r="J286" s="29"/>
      <c r="K286" s="30" t="s">
        <v>36</v>
      </c>
      <c r="L286" s="22">
        <v>1</v>
      </c>
    </row>
    <row r="287" spans="1:12" x14ac:dyDescent="0.35">
      <c r="A287" s="20">
        <v>43685</v>
      </c>
      <c r="B287" s="21" t="s">
        <v>17</v>
      </c>
      <c r="C287" s="22" t="s">
        <v>35</v>
      </c>
      <c r="D287" s="23">
        <v>1073277</v>
      </c>
      <c r="E287" s="24">
        <v>40</v>
      </c>
      <c r="F287" s="25">
        <v>22020</v>
      </c>
      <c r="G287" s="26"/>
      <c r="H287" s="27"/>
      <c r="I287" s="28"/>
      <c r="J287" s="29"/>
      <c r="K287" s="30" t="s">
        <v>36</v>
      </c>
      <c r="L287" s="22">
        <v>1</v>
      </c>
    </row>
    <row r="288" spans="1:12" x14ac:dyDescent="0.35">
      <c r="A288" s="20">
        <v>43685</v>
      </c>
      <c r="B288" s="21" t="s">
        <v>10</v>
      </c>
      <c r="C288" s="22" t="s">
        <v>35</v>
      </c>
      <c r="D288" s="23">
        <v>1073279</v>
      </c>
      <c r="E288" s="24">
        <v>40</v>
      </c>
      <c r="F288" s="25">
        <v>15500</v>
      </c>
      <c r="G288" s="26"/>
      <c r="H288" s="27"/>
      <c r="I288" s="28"/>
      <c r="J288" s="29"/>
      <c r="K288" s="30" t="s">
        <v>36</v>
      </c>
      <c r="L288" s="22">
        <v>1</v>
      </c>
    </row>
    <row r="289" spans="1:12" x14ac:dyDescent="0.35">
      <c r="A289" s="20">
        <v>43686</v>
      </c>
      <c r="B289" s="21" t="s">
        <v>34</v>
      </c>
      <c r="C289" s="22" t="s">
        <v>35</v>
      </c>
      <c r="D289" s="23">
        <v>1073690</v>
      </c>
      <c r="E289" s="24">
        <v>40</v>
      </c>
      <c r="F289" s="25">
        <v>14360</v>
      </c>
      <c r="G289" s="26">
        <v>0.15</v>
      </c>
      <c r="H289" s="27">
        <v>1.65</v>
      </c>
      <c r="I289" s="28">
        <v>36</v>
      </c>
      <c r="J289" s="29"/>
      <c r="K289" s="30" t="s">
        <v>36</v>
      </c>
      <c r="L289" s="22">
        <v>1</v>
      </c>
    </row>
    <row r="290" spans="1:12" x14ac:dyDescent="0.35">
      <c r="A290" s="20">
        <v>43686</v>
      </c>
      <c r="B290" s="21" t="s">
        <v>34</v>
      </c>
      <c r="C290" s="22" t="s">
        <v>35</v>
      </c>
      <c r="D290" s="23">
        <v>1073687</v>
      </c>
      <c r="E290" s="24">
        <v>40</v>
      </c>
      <c r="F290" s="25">
        <v>18820</v>
      </c>
      <c r="G290" s="26">
        <v>0.15</v>
      </c>
      <c r="H290" s="27">
        <v>1.65</v>
      </c>
      <c r="I290" s="28">
        <v>36</v>
      </c>
      <c r="J290" s="29"/>
      <c r="K290" s="30" t="s">
        <v>36</v>
      </c>
      <c r="L290" s="22">
        <v>1</v>
      </c>
    </row>
    <row r="291" spans="1:12" x14ac:dyDescent="0.35">
      <c r="A291" s="20">
        <v>43686</v>
      </c>
      <c r="B291" s="21" t="s">
        <v>34</v>
      </c>
      <c r="C291" s="22" t="s">
        <v>35</v>
      </c>
      <c r="D291" s="23">
        <v>1073688</v>
      </c>
      <c r="E291" s="24">
        <v>40</v>
      </c>
      <c r="F291" s="25">
        <v>14890</v>
      </c>
      <c r="G291" s="26">
        <v>0.15</v>
      </c>
      <c r="H291" s="27">
        <v>1.65</v>
      </c>
      <c r="I291" s="28">
        <v>36</v>
      </c>
      <c r="J291" s="29"/>
      <c r="K291" s="30" t="s">
        <v>36</v>
      </c>
      <c r="L291" s="22">
        <v>1</v>
      </c>
    </row>
    <row r="292" spans="1:12" x14ac:dyDescent="0.35">
      <c r="A292" s="20">
        <v>43686</v>
      </c>
      <c r="B292" s="21" t="s">
        <v>34</v>
      </c>
      <c r="C292" s="22" t="s">
        <v>35</v>
      </c>
      <c r="D292" s="23">
        <v>1073689</v>
      </c>
      <c r="E292" s="24">
        <v>40</v>
      </c>
      <c r="F292" s="25">
        <v>14160</v>
      </c>
      <c r="G292" s="26">
        <v>0.15</v>
      </c>
      <c r="H292" s="27">
        <v>1.65</v>
      </c>
      <c r="I292" s="28">
        <v>36</v>
      </c>
      <c r="J292" s="29"/>
      <c r="K292" s="30" t="s">
        <v>36</v>
      </c>
      <c r="L292" s="22">
        <v>1</v>
      </c>
    </row>
    <row r="293" spans="1:12" x14ac:dyDescent="0.35">
      <c r="A293" s="20">
        <v>43686</v>
      </c>
      <c r="B293" s="21" t="s">
        <v>34</v>
      </c>
      <c r="C293" s="22" t="s">
        <v>35</v>
      </c>
      <c r="D293" s="23">
        <v>1073686</v>
      </c>
      <c r="E293" s="24">
        <v>40</v>
      </c>
      <c r="F293" s="25">
        <v>14960</v>
      </c>
      <c r="G293" s="26">
        <v>0.15</v>
      </c>
      <c r="H293" s="27">
        <v>1.65</v>
      </c>
      <c r="I293" s="28">
        <v>36</v>
      </c>
      <c r="J293" s="29"/>
      <c r="K293" s="30" t="s">
        <v>36</v>
      </c>
      <c r="L293" s="22">
        <v>1</v>
      </c>
    </row>
    <row r="294" spans="1:12" x14ac:dyDescent="0.35">
      <c r="A294" s="20">
        <v>43686</v>
      </c>
      <c r="B294" s="21" t="s">
        <v>34</v>
      </c>
      <c r="C294" s="22" t="s">
        <v>35</v>
      </c>
      <c r="D294" s="23">
        <v>1073684</v>
      </c>
      <c r="E294" s="24">
        <v>40</v>
      </c>
      <c r="F294" s="25">
        <v>12340</v>
      </c>
      <c r="G294" s="26">
        <v>0.15</v>
      </c>
      <c r="H294" s="27">
        <v>1.65</v>
      </c>
      <c r="I294" s="28">
        <v>36</v>
      </c>
      <c r="J294" s="29"/>
      <c r="K294" s="30" t="s">
        <v>36</v>
      </c>
      <c r="L294" s="22">
        <v>1</v>
      </c>
    </row>
    <row r="295" spans="1:12" x14ac:dyDescent="0.35">
      <c r="A295" s="20">
        <v>43686</v>
      </c>
      <c r="B295" s="21" t="s">
        <v>34</v>
      </c>
      <c r="C295" s="22" t="s">
        <v>35</v>
      </c>
      <c r="D295" s="23">
        <v>1073685</v>
      </c>
      <c r="E295" s="24">
        <v>40</v>
      </c>
      <c r="F295" s="25">
        <v>13490</v>
      </c>
      <c r="G295" s="26">
        <v>0.15</v>
      </c>
      <c r="H295" s="27">
        <v>1.65</v>
      </c>
      <c r="I295" s="28">
        <v>36</v>
      </c>
      <c r="J295" s="29"/>
      <c r="K295" s="30" t="s">
        <v>36</v>
      </c>
      <c r="L295" s="22">
        <v>1</v>
      </c>
    </row>
    <row r="296" spans="1:12" x14ac:dyDescent="0.35">
      <c r="A296" s="20">
        <v>43686</v>
      </c>
      <c r="B296" s="21" t="s">
        <v>34</v>
      </c>
      <c r="C296" s="22" t="s">
        <v>35</v>
      </c>
      <c r="D296" s="23">
        <v>1073682</v>
      </c>
      <c r="E296" s="24">
        <v>40</v>
      </c>
      <c r="F296" s="25">
        <v>15210</v>
      </c>
      <c r="G296" s="26">
        <v>0.15</v>
      </c>
      <c r="H296" s="27">
        <v>1.65</v>
      </c>
      <c r="I296" s="28">
        <v>36</v>
      </c>
      <c r="J296" s="29"/>
      <c r="K296" s="30" t="s">
        <v>36</v>
      </c>
      <c r="L296" s="22">
        <v>1</v>
      </c>
    </row>
    <row r="297" spans="1:12" x14ac:dyDescent="0.35">
      <c r="A297" s="20">
        <v>43686</v>
      </c>
      <c r="B297" s="21" t="s">
        <v>34</v>
      </c>
      <c r="C297" s="22" t="s">
        <v>35</v>
      </c>
      <c r="D297" s="23">
        <v>1073683</v>
      </c>
      <c r="E297" s="24">
        <v>40</v>
      </c>
      <c r="F297" s="25">
        <v>13970</v>
      </c>
      <c r="G297" s="26">
        <v>0.15</v>
      </c>
      <c r="H297" s="27">
        <v>1.65</v>
      </c>
      <c r="I297" s="28">
        <v>36</v>
      </c>
      <c r="J297" s="29"/>
      <c r="K297" s="30" t="s">
        <v>36</v>
      </c>
      <c r="L297" s="22">
        <v>1</v>
      </c>
    </row>
    <row r="298" spans="1:12" x14ac:dyDescent="0.35">
      <c r="A298" s="20">
        <v>43686</v>
      </c>
      <c r="B298" s="21" t="s">
        <v>11</v>
      </c>
      <c r="C298" s="22" t="s">
        <v>35</v>
      </c>
      <c r="D298" s="23">
        <v>1073671</v>
      </c>
      <c r="E298" s="24">
        <v>40</v>
      </c>
      <c r="F298" s="25">
        <v>20240</v>
      </c>
      <c r="G298" s="26"/>
      <c r="H298" s="27"/>
      <c r="I298" s="28"/>
      <c r="J298" s="29"/>
      <c r="K298" s="30" t="s">
        <v>36</v>
      </c>
      <c r="L298" s="22">
        <v>1</v>
      </c>
    </row>
    <row r="299" spans="1:12" x14ac:dyDescent="0.35">
      <c r="A299" s="20">
        <v>43686</v>
      </c>
      <c r="B299" s="21" t="s">
        <v>10</v>
      </c>
      <c r="C299" s="22" t="s">
        <v>35</v>
      </c>
      <c r="D299" s="23">
        <v>1073672</v>
      </c>
      <c r="E299" s="24">
        <v>40</v>
      </c>
      <c r="F299" s="25">
        <v>21090</v>
      </c>
      <c r="G299" s="26"/>
      <c r="H299" s="27"/>
      <c r="I299" s="28"/>
      <c r="J299" s="29"/>
      <c r="K299" s="30" t="s">
        <v>36</v>
      </c>
      <c r="L299" s="22">
        <v>1</v>
      </c>
    </row>
    <row r="300" spans="1:12" x14ac:dyDescent="0.35">
      <c r="A300" s="20">
        <v>43686</v>
      </c>
      <c r="B300" s="21" t="s">
        <v>17</v>
      </c>
      <c r="C300" s="22" t="s">
        <v>35</v>
      </c>
      <c r="D300" s="23">
        <v>1073673</v>
      </c>
      <c r="E300" s="24">
        <v>40</v>
      </c>
      <c r="F300" s="25">
        <v>17320</v>
      </c>
      <c r="G300" s="26"/>
      <c r="H300" s="27"/>
      <c r="I300" s="28"/>
      <c r="J300" s="29"/>
      <c r="K300" s="30" t="s">
        <v>36</v>
      </c>
      <c r="L300" s="22">
        <v>1</v>
      </c>
    </row>
    <row r="301" spans="1:12" x14ac:dyDescent="0.35">
      <c r="A301" s="20">
        <v>43686</v>
      </c>
      <c r="B301" s="21" t="s">
        <v>10</v>
      </c>
      <c r="C301" s="22" t="s">
        <v>35</v>
      </c>
      <c r="D301" s="23">
        <v>1073675</v>
      </c>
      <c r="E301" s="24">
        <v>40</v>
      </c>
      <c r="F301" s="25">
        <v>20240</v>
      </c>
      <c r="G301" s="26"/>
      <c r="H301" s="27"/>
      <c r="I301" s="28"/>
      <c r="J301" s="29"/>
      <c r="K301" s="30" t="s">
        <v>36</v>
      </c>
      <c r="L301" s="22">
        <v>1</v>
      </c>
    </row>
    <row r="302" spans="1:12" x14ac:dyDescent="0.35">
      <c r="A302" s="20">
        <v>43687</v>
      </c>
      <c r="B302" s="21" t="s">
        <v>11</v>
      </c>
      <c r="C302" s="22" t="s">
        <v>35</v>
      </c>
      <c r="D302" s="23">
        <v>1074032</v>
      </c>
      <c r="E302" s="24">
        <v>20</v>
      </c>
      <c r="F302" s="25">
        <v>8000</v>
      </c>
      <c r="G302" s="26"/>
      <c r="H302" s="27"/>
      <c r="I302" s="28"/>
      <c r="J302" s="29"/>
      <c r="K302" s="30" t="s">
        <v>36</v>
      </c>
      <c r="L302" s="22">
        <v>1</v>
      </c>
    </row>
    <row r="303" spans="1:12" x14ac:dyDescent="0.35">
      <c r="A303" s="20">
        <v>43687</v>
      </c>
      <c r="B303" s="21" t="s">
        <v>17</v>
      </c>
      <c r="C303" s="22" t="s">
        <v>35</v>
      </c>
      <c r="D303" s="23">
        <v>1074037</v>
      </c>
      <c r="E303" s="24">
        <v>20</v>
      </c>
      <c r="F303" s="25">
        <v>8270</v>
      </c>
      <c r="G303" s="26"/>
      <c r="H303" s="27"/>
      <c r="I303" s="28"/>
      <c r="J303" s="29"/>
      <c r="K303" s="30" t="s">
        <v>36</v>
      </c>
      <c r="L303" s="22">
        <v>1</v>
      </c>
    </row>
    <row r="304" spans="1:12" x14ac:dyDescent="0.35">
      <c r="A304" s="20">
        <v>43687</v>
      </c>
      <c r="B304" s="21" t="s">
        <v>11</v>
      </c>
      <c r="C304" s="22" t="s">
        <v>35</v>
      </c>
      <c r="D304" s="23">
        <v>1074045</v>
      </c>
      <c r="E304" s="24">
        <v>20</v>
      </c>
      <c r="F304" s="25">
        <v>9800</v>
      </c>
      <c r="G304" s="26"/>
      <c r="H304" s="27"/>
      <c r="I304" s="28"/>
      <c r="J304" s="29"/>
      <c r="K304" s="30" t="s">
        <v>36</v>
      </c>
      <c r="L304" s="22">
        <v>1</v>
      </c>
    </row>
    <row r="305" spans="1:12" x14ac:dyDescent="0.35">
      <c r="A305" s="20">
        <v>43689</v>
      </c>
      <c r="B305" s="21" t="s">
        <v>10</v>
      </c>
      <c r="C305" s="22" t="s">
        <v>35</v>
      </c>
      <c r="D305" s="23">
        <v>1074522</v>
      </c>
      <c r="E305" s="24">
        <v>40</v>
      </c>
      <c r="F305" s="25">
        <v>20930</v>
      </c>
      <c r="G305" s="26"/>
      <c r="H305" s="27"/>
      <c r="I305" s="28"/>
      <c r="J305" s="29"/>
      <c r="K305" s="30" t="s">
        <v>36</v>
      </c>
      <c r="L305" s="22">
        <v>1</v>
      </c>
    </row>
    <row r="306" spans="1:12" x14ac:dyDescent="0.35">
      <c r="A306" s="20">
        <v>43689</v>
      </c>
      <c r="B306" s="21" t="s">
        <v>11</v>
      </c>
      <c r="C306" s="22" t="s">
        <v>35</v>
      </c>
      <c r="D306" s="23">
        <v>1074532</v>
      </c>
      <c r="E306" s="24">
        <v>40</v>
      </c>
      <c r="F306" s="25">
        <v>13350</v>
      </c>
      <c r="G306" s="26"/>
      <c r="H306" s="27"/>
      <c r="I306" s="28"/>
      <c r="J306" s="29"/>
      <c r="K306" s="30" t="s">
        <v>36</v>
      </c>
      <c r="L306" s="22">
        <v>1</v>
      </c>
    </row>
    <row r="307" spans="1:12" x14ac:dyDescent="0.35">
      <c r="A307" s="20">
        <v>43690</v>
      </c>
      <c r="B307" s="21" t="s">
        <v>11</v>
      </c>
      <c r="C307" s="22" t="s">
        <v>35</v>
      </c>
      <c r="D307" s="23">
        <v>1075009</v>
      </c>
      <c r="E307" s="24">
        <v>40</v>
      </c>
      <c r="F307" s="25">
        <v>17930</v>
      </c>
      <c r="G307" s="26"/>
      <c r="H307" s="27"/>
      <c r="I307" s="28"/>
      <c r="J307" s="29"/>
      <c r="K307" s="30" t="s">
        <v>36</v>
      </c>
      <c r="L307" s="22">
        <v>1</v>
      </c>
    </row>
    <row r="308" spans="1:12" x14ac:dyDescent="0.35">
      <c r="A308" s="20">
        <v>43690</v>
      </c>
      <c r="B308" s="21" t="s">
        <v>10</v>
      </c>
      <c r="C308" s="22" t="s">
        <v>35</v>
      </c>
      <c r="D308" s="23">
        <v>1075010</v>
      </c>
      <c r="E308" s="24">
        <v>40</v>
      </c>
      <c r="F308" s="25">
        <v>21040</v>
      </c>
      <c r="G308" s="26"/>
      <c r="H308" s="27"/>
      <c r="I308" s="28"/>
      <c r="J308" s="29"/>
      <c r="K308" s="30" t="s">
        <v>36</v>
      </c>
      <c r="L308" s="22">
        <v>1</v>
      </c>
    </row>
    <row r="309" spans="1:12" x14ac:dyDescent="0.35">
      <c r="A309" s="20">
        <v>43690</v>
      </c>
      <c r="B309" s="21" t="s">
        <v>11</v>
      </c>
      <c r="C309" s="22" t="s">
        <v>35</v>
      </c>
      <c r="D309" s="23">
        <v>1074990</v>
      </c>
      <c r="E309" s="24">
        <v>20</v>
      </c>
      <c r="F309" s="25">
        <v>9480</v>
      </c>
      <c r="G309" s="26"/>
      <c r="H309" s="27"/>
      <c r="I309" s="28"/>
      <c r="J309" s="29"/>
      <c r="K309" s="30" t="s">
        <v>36</v>
      </c>
      <c r="L309" s="22">
        <v>1</v>
      </c>
    </row>
    <row r="310" spans="1:12" x14ac:dyDescent="0.35">
      <c r="A310" s="20">
        <v>43690</v>
      </c>
      <c r="B310" s="21" t="s">
        <v>17</v>
      </c>
      <c r="C310" s="22" t="s">
        <v>35</v>
      </c>
      <c r="D310" s="23">
        <v>1074989</v>
      </c>
      <c r="E310" s="24">
        <v>20</v>
      </c>
      <c r="F310" s="25">
        <v>7730</v>
      </c>
      <c r="G310" s="26"/>
      <c r="H310" s="27"/>
      <c r="I310" s="28"/>
      <c r="J310" s="29"/>
      <c r="K310" s="30" t="s">
        <v>36</v>
      </c>
      <c r="L310" s="22">
        <v>1</v>
      </c>
    </row>
    <row r="311" spans="1:12" x14ac:dyDescent="0.35">
      <c r="A311" s="20">
        <v>43690</v>
      </c>
      <c r="B311" s="21" t="s">
        <v>17</v>
      </c>
      <c r="C311" s="22" t="s">
        <v>35</v>
      </c>
      <c r="D311" s="23">
        <v>1074986</v>
      </c>
      <c r="E311" s="24">
        <v>20</v>
      </c>
      <c r="F311" s="25">
        <v>8520</v>
      </c>
      <c r="G311" s="26"/>
      <c r="H311" s="27"/>
      <c r="I311" s="28"/>
      <c r="J311" s="29"/>
      <c r="K311" s="30" t="s">
        <v>36</v>
      </c>
      <c r="L311" s="22">
        <v>1</v>
      </c>
    </row>
    <row r="312" spans="1:12" x14ac:dyDescent="0.35">
      <c r="A312" s="20">
        <v>43691</v>
      </c>
      <c r="B312" s="21" t="s">
        <v>11</v>
      </c>
      <c r="C312" s="22" t="s">
        <v>35</v>
      </c>
      <c r="D312" s="23">
        <v>1075427</v>
      </c>
      <c r="E312" s="24">
        <v>40</v>
      </c>
      <c r="F312" s="25">
        <v>18080</v>
      </c>
      <c r="G312" s="26"/>
      <c r="H312" s="27"/>
      <c r="I312" s="28"/>
      <c r="J312" s="29"/>
      <c r="K312" s="30" t="s">
        <v>36</v>
      </c>
      <c r="L312" s="22">
        <v>1</v>
      </c>
    </row>
    <row r="313" spans="1:12" x14ac:dyDescent="0.35">
      <c r="A313" s="20">
        <v>43691</v>
      </c>
      <c r="B313" s="21" t="s">
        <v>10</v>
      </c>
      <c r="C313" s="22" t="s">
        <v>35</v>
      </c>
      <c r="D313" s="23">
        <v>1075451</v>
      </c>
      <c r="E313" s="24">
        <v>40</v>
      </c>
      <c r="F313" s="25">
        <v>19320</v>
      </c>
      <c r="G313" s="26"/>
      <c r="H313" s="27"/>
      <c r="I313" s="28"/>
      <c r="J313" s="29"/>
      <c r="K313" s="30" t="s">
        <v>36</v>
      </c>
      <c r="L313" s="22">
        <v>1</v>
      </c>
    </row>
    <row r="314" spans="1:12" x14ac:dyDescent="0.35">
      <c r="A314" s="20">
        <v>43691</v>
      </c>
      <c r="B314" s="21" t="s">
        <v>17</v>
      </c>
      <c r="C314" s="22" t="s">
        <v>35</v>
      </c>
      <c r="D314" s="23">
        <v>1075412</v>
      </c>
      <c r="E314" s="24">
        <v>20</v>
      </c>
      <c r="F314" s="25">
        <v>8800</v>
      </c>
      <c r="G314" s="26"/>
      <c r="H314" s="27"/>
      <c r="I314" s="28"/>
      <c r="J314" s="29"/>
      <c r="K314" s="30" t="s">
        <v>36</v>
      </c>
      <c r="L314" s="22">
        <v>1</v>
      </c>
    </row>
    <row r="315" spans="1:12" x14ac:dyDescent="0.35">
      <c r="A315" s="20">
        <v>43691</v>
      </c>
      <c r="B315" s="21" t="s">
        <v>17</v>
      </c>
      <c r="C315" s="22" t="s">
        <v>35</v>
      </c>
      <c r="D315" s="23">
        <v>1075413</v>
      </c>
      <c r="E315" s="24">
        <v>20</v>
      </c>
      <c r="F315" s="25">
        <v>8060</v>
      </c>
      <c r="G315" s="26"/>
      <c r="H315" s="27"/>
      <c r="I315" s="28"/>
      <c r="J315" s="29"/>
      <c r="K315" s="30" t="s">
        <v>36</v>
      </c>
      <c r="L315" s="22">
        <v>1</v>
      </c>
    </row>
    <row r="316" spans="1:12" x14ac:dyDescent="0.35">
      <c r="A316" s="20">
        <v>43691</v>
      </c>
      <c r="B316" s="21" t="s">
        <v>11</v>
      </c>
      <c r="C316" s="22" t="s">
        <v>35</v>
      </c>
      <c r="D316" s="23">
        <v>1075435</v>
      </c>
      <c r="E316" s="24">
        <v>20</v>
      </c>
      <c r="F316" s="25">
        <v>16790</v>
      </c>
      <c r="G316" s="26"/>
      <c r="H316" s="27"/>
      <c r="I316" s="28"/>
      <c r="J316" s="29"/>
      <c r="K316" s="30" t="s">
        <v>36</v>
      </c>
      <c r="L316" s="22">
        <v>1</v>
      </c>
    </row>
    <row r="317" spans="1:12" x14ac:dyDescent="0.35">
      <c r="A317" s="20">
        <v>43693</v>
      </c>
      <c r="B317" s="21" t="s">
        <v>11</v>
      </c>
      <c r="C317" s="22" t="s">
        <v>35</v>
      </c>
      <c r="D317" s="23">
        <v>1076219</v>
      </c>
      <c r="E317" s="24">
        <v>40</v>
      </c>
      <c r="F317" s="25">
        <v>15910</v>
      </c>
      <c r="G317" s="26"/>
      <c r="H317" s="27"/>
      <c r="I317" s="28"/>
      <c r="J317" s="29"/>
      <c r="K317" s="30" t="s">
        <v>36</v>
      </c>
      <c r="L317" s="22">
        <v>1</v>
      </c>
    </row>
    <row r="318" spans="1:12" x14ac:dyDescent="0.35">
      <c r="A318" s="20">
        <v>43693</v>
      </c>
      <c r="B318" s="21" t="s">
        <v>10</v>
      </c>
      <c r="C318" s="22" t="s">
        <v>35</v>
      </c>
      <c r="D318" s="23">
        <v>1076226</v>
      </c>
      <c r="E318" s="24">
        <v>40</v>
      </c>
      <c r="F318" s="25">
        <v>19910</v>
      </c>
      <c r="G318" s="26"/>
      <c r="H318" s="27"/>
      <c r="I318" s="28"/>
      <c r="J318" s="29"/>
      <c r="K318" s="30" t="s">
        <v>36</v>
      </c>
      <c r="L318" s="22">
        <v>1</v>
      </c>
    </row>
    <row r="319" spans="1:12" x14ac:dyDescent="0.35">
      <c r="A319" s="20">
        <v>43693</v>
      </c>
      <c r="B319" s="21" t="s">
        <v>17</v>
      </c>
      <c r="C319" s="22" t="s">
        <v>35</v>
      </c>
      <c r="D319" s="23">
        <v>1076222</v>
      </c>
      <c r="E319" s="24">
        <v>40</v>
      </c>
      <c r="F319" s="25">
        <v>19800</v>
      </c>
      <c r="G319" s="26"/>
      <c r="H319" s="27"/>
      <c r="I319" s="28"/>
      <c r="J319" s="29"/>
      <c r="K319" s="30" t="s">
        <v>36</v>
      </c>
      <c r="L319" s="22">
        <v>1</v>
      </c>
    </row>
    <row r="320" spans="1:12" x14ac:dyDescent="0.35">
      <c r="A320" s="20">
        <v>43693</v>
      </c>
      <c r="B320" s="21" t="s">
        <v>11</v>
      </c>
      <c r="C320" s="22" t="s">
        <v>35</v>
      </c>
      <c r="D320" s="23">
        <v>1076208</v>
      </c>
      <c r="E320" s="24">
        <v>20</v>
      </c>
      <c r="F320" s="25">
        <v>7970</v>
      </c>
      <c r="G320" s="26"/>
      <c r="H320" s="27"/>
      <c r="I320" s="28"/>
      <c r="J320" s="29"/>
      <c r="K320" s="30" t="s">
        <v>36</v>
      </c>
      <c r="L320" s="22">
        <v>1</v>
      </c>
    </row>
    <row r="321" spans="1:12" x14ac:dyDescent="0.35">
      <c r="A321" s="20">
        <v>43693</v>
      </c>
      <c r="B321" s="21" t="s">
        <v>17</v>
      </c>
      <c r="C321" s="22" t="s">
        <v>35</v>
      </c>
      <c r="D321" s="23">
        <v>1076201</v>
      </c>
      <c r="E321" s="24">
        <v>20</v>
      </c>
      <c r="F321" s="25">
        <v>10700</v>
      </c>
      <c r="G321" s="26"/>
      <c r="H321" s="27"/>
      <c r="I321" s="28"/>
      <c r="J321" s="29"/>
      <c r="K321" s="30" t="s">
        <v>36</v>
      </c>
      <c r="L321" s="22">
        <v>1</v>
      </c>
    </row>
    <row r="322" spans="1:12" x14ac:dyDescent="0.35">
      <c r="A322" s="20">
        <v>43694</v>
      </c>
      <c r="B322" s="21" t="s">
        <v>11</v>
      </c>
      <c r="C322" s="22" t="s">
        <v>35</v>
      </c>
      <c r="D322" s="23">
        <v>1076620</v>
      </c>
      <c r="E322" s="24">
        <v>40</v>
      </c>
      <c r="F322" s="25">
        <v>16100</v>
      </c>
      <c r="G322" s="26"/>
      <c r="H322" s="27"/>
      <c r="I322" s="28"/>
      <c r="J322" s="29"/>
      <c r="K322" s="30" t="s">
        <v>36</v>
      </c>
      <c r="L322" s="22">
        <v>1</v>
      </c>
    </row>
    <row r="323" spans="1:12" x14ac:dyDescent="0.35">
      <c r="A323" s="20">
        <v>43696</v>
      </c>
      <c r="B323" s="21" t="s">
        <v>17</v>
      </c>
      <c r="C323" s="22" t="s">
        <v>35</v>
      </c>
      <c r="D323" s="23">
        <v>1077033</v>
      </c>
      <c r="E323" s="24">
        <v>20</v>
      </c>
      <c r="F323" s="25">
        <v>7050</v>
      </c>
      <c r="G323" s="26"/>
      <c r="H323" s="27"/>
      <c r="I323" s="28"/>
      <c r="J323" s="29"/>
      <c r="K323" s="30" t="s">
        <v>36</v>
      </c>
      <c r="L323" s="22">
        <v>1</v>
      </c>
    </row>
    <row r="324" spans="1:12" x14ac:dyDescent="0.35">
      <c r="A324" s="20">
        <v>43696</v>
      </c>
      <c r="B324" s="21" t="s">
        <v>11</v>
      </c>
      <c r="C324" s="22" t="s">
        <v>35</v>
      </c>
      <c r="D324" s="23">
        <v>1077039</v>
      </c>
      <c r="E324" s="24">
        <v>20</v>
      </c>
      <c r="F324" s="25">
        <v>7650</v>
      </c>
      <c r="G324" s="26"/>
      <c r="H324" s="27"/>
      <c r="I324" s="28"/>
      <c r="J324" s="29"/>
      <c r="K324" s="30" t="s">
        <v>36</v>
      </c>
      <c r="L324" s="22">
        <v>1</v>
      </c>
    </row>
    <row r="325" spans="1:12" x14ac:dyDescent="0.35">
      <c r="A325" s="20">
        <v>43696</v>
      </c>
      <c r="B325" s="21" t="s">
        <v>17</v>
      </c>
      <c r="C325" s="22" t="s">
        <v>35</v>
      </c>
      <c r="D325" s="23">
        <v>1077035</v>
      </c>
      <c r="E325" s="24">
        <v>20</v>
      </c>
      <c r="F325" s="25">
        <v>9660</v>
      </c>
      <c r="G325" s="26"/>
      <c r="H325" s="27"/>
      <c r="I325" s="28"/>
      <c r="J325" s="29"/>
      <c r="K325" s="30" t="s">
        <v>36</v>
      </c>
      <c r="L325" s="22">
        <v>1</v>
      </c>
    </row>
    <row r="326" spans="1:12" x14ac:dyDescent="0.35">
      <c r="A326" s="20">
        <v>43696</v>
      </c>
      <c r="B326" s="21" t="s">
        <v>11</v>
      </c>
      <c r="C326" s="22" t="s">
        <v>35</v>
      </c>
      <c r="D326" s="23">
        <v>1076952</v>
      </c>
      <c r="E326" s="24">
        <v>40</v>
      </c>
      <c r="F326" s="25">
        <v>16730</v>
      </c>
      <c r="G326" s="26"/>
      <c r="H326" s="27"/>
      <c r="I326" s="28"/>
      <c r="J326" s="29"/>
      <c r="K326" s="30" t="s">
        <v>36</v>
      </c>
      <c r="L326" s="22">
        <v>1</v>
      </c>
    </row>
    <row r="327" spans="1:12" x14ac:dyDescent="0.35">
      <c r="A327" s="20">
        <v>43696</v>
      </c>
      <c r="B327" s="21" t="s">
        <v>10</v>
      </c>
      <c r="C327" s="22" t="s">
        <v>35</v>
      </c>
      <c r="D327" s="23">
        <v>1076962</v>
      </c>
      <c r="E327" s="24">
        <v>40</v>
      </c>
      <c r="F327" s="25">
        <v>19590</v>
      </c>
      <c r="G327" s="26"/>
      <c r="H327" s="27"/>
      <c r="I327" s="28"/>
      <c r="J327" s="29"/>
      <c r="K327" s="30" t="s">
        <v>36</v>
      </c>
      <c r="L327" s="22">
        <v>1</v>
      </c>
    </row>
    <row r="328" spans="1:12" x14ac:dyDescent="0.35">
      <c r="A328" s="20">
        <v>43696</v>
      </c>
      <c r="B328" s="21" t="s">
        <v>10</v>
      </c>
      <c r="C328" s="22" t="s">
        <v>35</v>
      </c>
      <c r="D328" s="23">
        <v>1076964</v>
      </c>
      <c r="E328" s="24">
        <v>40</v>
      </c>
      <c r="F328" s="25">
        <v>17140</v>
      </c>
      <c r="G328" s="26"/>
      <c r="H328" s="27"/>
      <c r="I328" s="28"/>
      <c r="J328" s="29"/>
      <c r="K328" s="30" t="s">
        <v>36</v>
      </c>
      <c r="L328" s="22">
        <v>1</v>
      </c>
    </row>
    <row r="329" spans="1:12" x14ac:dyDescent="0.35">
      <c r="A329" s="20">
        <v>43697</v>
      </c>
      <c r="B329" s="21" t="s">
        <v>11</v>
      </c>
      <c r="C329" s="22" t="s">
        <v>35</v>
      </c>
      <c r="D329" s="23">
        <v>1077376</v>
      </c>
      <c r="E329" s="24">
        <v>40</v>
      </c>
      <c r="F329" s="25">
        <v>17260</v>
      </c>
      <c r="G329" s="26"/>
      <c r="H329" s="27"/>
      <c r="I329" s="28"/>
      <c r="J329" s="29"/>
      <c r="K329" s="30" t="s">
        <v>36</v>
      </c>
      <c r="L329" s="22">
        <v>1</v>
      </c>
    </row>
    <row r="330" spans="1:12" x14ac:dyDescent="0.35">
      <c r="A330" s="20">
        <v>43697</v>
      </c>
      <c r="B330" s="21" t="s">
        <v>10</v>
      </c>
      <c r="C330" s="22" t="s">
        <v>35</v>
      </c>
      <c r="D330" s="23">
        <v>1077379</v>
      </c>
      <c r="E330" s="24">
        <v>40</v>
      </c>
      <c r="F330" s="25">
        <v>18870</v>
      </c>
      <c r="G330" s="26"/>
      <c r="H330" s="27"/>
      <c r="I330" s="28"/>
      <c r="J330" s="29"/>
      <c r="K330" s="30" t="s">
        <v>36</v>
      </c>
      <c r="L330" s="22">
        <v>1</v>
      </c>
    </row>
    <row r="331" spans="1:12" x14ac:dyDescent="0.35">
      <c r="A331" s="20">
        <v>43697</v>
      </c>
      <c r="B331" s="21" t="s">
        <v>17</v>
      </c>
      <c r="C331" s="22" t="s">
        <v>35</v>
      </c>
      <c r="D331" s="23">
        <v>1077343</v>
      </c>
      <c r="E331" s="24">
        <v>20</v>
      </c>
      <c r="F331" s="25">
        <v>10050</v>
      </c>
      <c r="G331" s="26"/>
      <c r="H331" s="27"/>
      <c r="I331" s="28"/>
      <c r="J331" s="29"/>
      <c r="K331" s="30" t="s">
        <v>36</v>
      </c>
      <c r="L331" s="22">
        <v>1</v>
      </c>
    </row>
    <row r="332" spans="1:12" x14ac:dyDescent="0.35">
      <c r="A332" s="20">
        <v>43697</v>
      </c>
      <c r="B332" s="21" t="s">
        <v>17</v>
      </c>
      <c r="C332" s="22" t="s">
        <v>35</v>
      </c>
      <c r="D332" s="23">
        <v>1077345</v>
      </c>
      <c r="E332" s="24">
        <v>20</v>
      </c>
      <c r="F332" s="25">
        <v>8390</v>
      </c>
      <c r="G332" s="26"/>
      <c r="H332" s="27"/>
      <c r="I332" s="28"/>
      <c r="J332" s="29"/>
      <c r="K332" s="30" t="s">
        <v>36</v>
      </c>
      <c r="L332" s="22">
        <v>1</v>
      </c>
    </row>
    <row r="333" spans="1:12" x14ac:dyDescent="0.35">
      <c r="A333" s="20">
        <v>43697</v>
      </c>
      <c r="B333" s="21" t="s">
        <v>11</v>
      </c>
      <c r="C333" s="22" t="s">
        <v>35</v>
      </c>
      <c r="D333" s="23">
        <v>1077377</v>
      </c>
      <c r="E333" s="24">
        <v>20</v>
      </c>
      <c r="F333" s="25">
        <v>8380</v>
      </c>
      <c r="G333" s="26"/>
      <c r="H333" s="27"/>
      <c r="I333" s="28"/>
      <c r="J333" s="29"/>
      <c r="K333" s="30" t="s">
        <v>36</v>
      </c>
      <c r="L333" s="22">
        <v>1</v>
      </c>
    </row>
    <row r="334" spans="1:12" x14ac:dyDescent="0.35">
      <c r="A334" s="20">
        <v>43697</v>
      </c>
      <c r="B334" s="21" t="s">
        <v>17</v>
      </c>
      <c r="C334" s="22" t="s">
        <v>35</v>
      </c>
      <c r="D334" s="23">
        <v>1077344</v>
      </c>
      <c r="E334" s="24">
        <v>20</v>
      </c>
      <c r="F334" s="25">
        <v>10600</v>
      </c>
      <c r="G334" s="26"/>
      <c r="H334" s="27"/>
      <c r="I334" s="28"/>
      <c r="J334" s="29"/>
      <c r="K334" s="30" t="s">
        <v>36</v>
      </c>
      <c r="L334" s="22">
        <v>1</v>
      </c>
    </row>
    <row r="335" spans="1:12" x14ac:dyDescent="0.35">
      <c r="A335" s="20">
        <v>43516</v>
      </c>
      <c r="B335" s="21" t="s">
        <v>9</v>
      </c>
      <c r="C335" s="22" t="s">
        <v>39</v>
      </c>
      <c r="D335" s="23">
        <v>1015090</v>
      </c>
      <c r="E335" s="24">
        <v>40</v>
      </c>
      <c r="F335" s="25">
        <v>10800</v>
      </c>
      <c r="G335" s="26">
        <v>0.15</v>
      </c>
      <c r="H335" s="27">
        <v>1.65</v>
      </c>
      <c r="I335" s="28">
        <v>36</v>
      </c>
      <c r="J335" s="29"/>
      <c r="K335" s="30" t="s">
        <v>36</v>
      </c>
      <c r="L335" s="22">
        <v>1</v>
      </c>
    </row>
    <row r="336" spans="1:12" x14ac:dyDescent="0.35">
      <c r="A336" s="20">
        <v>43516</v>
      </c>
      <c r="B336" s="21" t="s">
        <v>9</v>
      </c>
      <c r="C336" s="22" t="s">
        <v>39</v>
      </c>
      <c r="D336" s="23">
        <v>1015145</v>
      </c>
      <c r="E336" s="24">
        <v>40</v>
      </c>
      <c r="F336" s="25">
        <v>10730</v>
      </c>
      <c r="G336" s="26">
        <v>0.15</v>
      </c>
      <c r="H336" s="27">
        <v>1.65</v>
      </c>
      <c r="I336" s="28">
        <v>36</v>
      </c>
      <c r="J336" s="29"/>
      <c r="K336" s="30" t="s">
        <v>36</v>
      </c>
      <c r="L336" s="22">
        <v>1</v>
      </c>
    </row>
    <row r="337" spans="1:12" x14ac:dyDescent="0.35">
      <c r="A337" s="20">
        <v>43517</v>
      </c>
      <c r="B337" s="21" t="s">
        <v>9</v>
      </c>
      <c r="C337" s="22" t="s">
        <v>39</v>
      </c>
      <c r="D337" s="23">
        <v>1015437</v>
      </c>
      <c r="E337" s="24">
        <v>40</v>
      </c>
      <c r="F337" s="25">
        <v>11430</v>
      </c>
      <c r="G337" s="26">
        <v>0.15</v>
      </c>
      <c r="H337" s="27">
        <v>1.65</v>
      </c>
      <c r="I337" s="28">
        <v>36</v>
      </c>
      <c r="J337" s="29"/>
      <c r="K337" s="30" t="s">
        <v>36</v>
      </c>
      <c r="L337" s="22">
        <v>1</v>
      </c>
    </row>
    <row r="338" spans="1:12" x14ac:dyDescent="0.35">
      <c r="A338" s="20">
        <v>43517</v>
      </c>
      <c r="B338" s="21" t="s">
        <v>9</v>
      </c>
      <c r="C338" s="22" t="s">
        <v>39</v>
      </c>
      <c r="D338" s="23">
        <v>1015468</v>
      </c>
      <c r="E338" s="24">
        <v>40</v>
      </c>
      <c r="F338" s="25">
        <v>10530</v>
      </c>
      <c r="G338" s="26">
        <v>0.15</v>
      </c>
      <c r="H338" s="27">
        <v>1.65</v>
      </c>
      <c r="I338" s="28">
        <v>36</v>
      </c>
      <c r="J338" s="29"/>
      <c r="K338" s="30" t="s">
        <v>36</v>
      </c>
      <c r="L338" s="22">
        <v>1</v>
      </c>
    </row>
    <row r="339" spans="1:12" x14ac:dyDescent="0.35">
      <c r="A339" s="20">
        <v>43518</v>
      </c>
      <c r="B339" s="21" t="s">
        <v>9</v>
      </c>
      <c r="C339" s="22" t="s">
        <v>39</v>
      </c>
      <c r="D339" s="23">
        <v>1015881</v>
      </c>
      <c r="E339" s="24">
        <v>40</v>
      </c>
      <c r="F339" s="25">
        <v>6570</v>
      </c>
      <c r="G339" s="26">
        <v>0.15</v>
      </c>
      <c r="H339" s="27">
        <v>1.65</v>
      </c>
      <c r="I339" s="28">
        <v>36</v>
      </c>
      <c r="J339" s="29"/>
      <c r="K339" s="30" t="s">
        <v>36</v>
      </c>
      <c r="L339" s="22">
        <v>1</v>
      </c>
    </row>
    <row r="340" spans="1:12" x14ac:dyDescent="0.35">
      <c r="A340" s="20">
        <v>43519</v>
      </c>
      <c r="B340" s="21" t="s">
        <v>9</v>
      </c>
      <c r="C340" s="22" t="s">
        <v>39</v>
      </c>
      <c r="D340" s="23">
        <v>1016250</v>
      </c>
      <c r="E340" s="24">
        <v>40</v>
      </c>
      <c r="F340" s="25">
        <v>7430</v>
      </c>
      <c r="G340" s="26">
        <v>0.15</v>
      </c>
      <c r="H340" s="27">
        <v>1.65</v>
      </c>
      <c r="I340" s="28">
        <v>36</v>
      </c>
      <c r="J340" s="29"/>
      <c r="K340" s="30" t="s">
        <v>36</v>
      </c>
      <c r="L340" s="22">
        <v>1</v>
      </c>
    </row>
    <row r="341" spans="1:12" x14ac:dyDescent="0.35">
      <c r="A341" s="20">
        <v>43519</v>
      </c>
      <c r="B341" s="21" t="s">
        <v>9</v>
      </c>
      <c r="C341" s="22" t="s">
        <v>39</v>
      </c>
      <c r="D341" s="23">
        <v>1016251</v>
      </c>
      <c r="E341" s="24">
        <v>40</v>
      </c>
      <c r="F341" s="25">
        <v>8630</v>
      </c>
      <c r="G341" s="26">
        <v>0.15</v>
      </c>
      <c r="H341" s="27">
        <v>1.65</v>
      </c>
      <c r="I341" s="28">
        <v>36</v>
      </c>
      <c r="J341" s="29"/>
      <c r="K341" s="30" t="s">
        <v>36</v>
      </c>
      <c r="L341" s="22">
        <v>1</v>
      </c>
    </row>
    <row r="342" spans="1:12" x14ac:dyDescent="0.35">
      <c r="A342" s="20">
        <v>43523</v>
      </c>
      <c r="B342" s="21" t="s">
        <v>9</v>
      </c>
      <c r="C342" s="22" t="s">
        <v>39</v>
      </c>
      <c r="D342" s="23">
        <v>1017461</v>
      </c>
      <c r="E342" s="24">
        <v>40</v>
      </c>
      <c r="F342" s="25">
        <v>7710</v>
      </c>
      <c r="G342" s="26">
        <v>0.15</v>
      </c>
      <c r="H342" s="27">
        <v>1.65</v>
      </c>
      <c r="I342" s="28">
        <v>36</v>
      </c>
      <c r="J342" s="29"/>
      <c r="K342" s="30" t="s">
        <v>36</v>
      </c>
      <c r="L342" s="22">
        <v>1</v>
      </c>
    </row>
    <row r="343" spans="1:12" x14ac:dyDescent="0.35">
      <c r="A343" s="20">
        <v>43523</v>
      </c>
      <c r="B343" s="21" t="s">
        <v>9</v>
      </c>
      <c r="C343" s="22" t="s">
        <v>39</v>
      </c>
      <c r="D343" s="23">
        <v>1017476</v>
      </c>
      <c r="E343" s="24">
        <v>40</v>
      </c>
      <c r="F343" s="25">
        <v>8980</v>
      </c>
      <c r="G343" s="26">
        <v>0.15</v>
      </c>
      <c r="H343" s="27">
        <v>1.65</v>
      </c>
      <c r="I343" s="28">
        <v>36</v>
      </c>
      <c r="J343" s="29"/>
      <c r="K343" s="30" t="s">
        <v>36</v>
      </c>
      <c r="L343" s="22">
        <v>1</v>
      </c>
    </row>
    <row r="344" spans="1:12" x14ac:dyDescent="0.35">
      <c r="A344" s="20">
        <v>43524</v>
      </c>
      <c r="B344" s="21" t="s">
        <v>9</v>
      </c>
      <c r="C344" s="22" t="s">
        <v>39</v>
      </c>
      <c r="D344" s="23">
        <v>1017840</v>
      </c>
      <c r="E344" s="24">
        <v>40</v>
      </c>
      <c r="F344" s="25">
        <v>6750</v>
      </c>
      <c r="G344" s="26">
        <v>0.15</v>
      </c>
      <c r="H344" s="27">
        <v>1.65</v>
      </c>
      <c r="I344" s="28">
        <v>36</v>
      </c>
      <c r="J344" s="29"/>
      <c r="K344" s="30" t="s">
        <v>36</v>
      </c>
      <c r="L344" s="22">
        <v>1</v>
      </c>
    </row>
    <row r="345" spans="1:12" x14ac:dyDescent="0.35">
      <c r="A345" s="20">
        <v>43524</v>
      </c>
      <c r="B345" s="21" t="s">
        <v>9</v>
      </c>
      <c r="C345" s="22" t="s">
        <v>39</v>
      </c>
      <c r="D345" s="23">
        <v>1017863</v>
      </c>
      <c r="E345" s="24">
        <v>40</v>
      </c>
      <c r="F345" s="25">
        <v>6070</v>
      </c>
      <c r="G345" s="26">
        <v>0.15</v>
      </c>
      <c r="H345" s="27">
        <v>1.65</v>
      </c>
      <c r="I345" s="28">
        <v>36</v>
      </c>
      <c r="J345" s="29"/>
      <c r="K345" s="30" t="s">
        <v>36</v>
      </c>
      <c r="L345" s="22">
        <v>1</v>
      </c>
    </row>
    <row r="346" spans="1:12" x14ac:dyDescent="0.35">
      <c r="A346" s="20">
        <v>43707</v>
      </c>
      <c r="B346" s="21" t="s">
        <v>10</v>
      </c>
      <c r="C346" s="22" t="s">
        <v>38</v>
      </c>
      <c r="D346" s="23">
        <v>1657370</v>
      </c>
      <c r="E346" s="31"/>
      <c r="F346" s="34">
        <v>10420</v>
      </c>
      <c r="G346" s="26"/>
      <c r="H346" s="32"/>
      <c r="I346" s="33"/>
      <c r="J346" s="29"/>
      <c r="K346" s="30" t="s">
        <v>36</v>
      </c>
      <c r="L346" s="35">
        <v>1</v>
      </c>
    </row>
    <row r="347" spans="1:12" x14ac:dyDescent="0.35">
      <c r="A347" s="46">
        <v>43497</v>
      </c>
      <c r="B347" s="47" t="s">
        <v>11</v>
      </c>
      <c r="C347" s="48" t="s">
        <v>38</v>
      </c>
      <c r="D347" s="47">
        <v>1798810</v>
      </c>
      <c r="E347" s="49"/>
      <c r="F347" s="50">
        <v>18030</v>
      </c>
      <c r="G347" s="51"/>
      <c r="H347" s="52"/>
      <c r="I347" s="53"/>
      <c r="J347" s="54"/>
      <c r="K347" s="55" t="s">
        <v>36</v>
      </c>
      <c r="L347" s="35">
        <v>1</v>
      </c>
    </row>
    <row r="348" spans="1:12" x14ac:dyDescent="0.35">
      <c r="A348" s="46">
        <v>43500</v>
      </c>
      <c r="B348" s="47" t="s">
        <v>10</v>
      </c>
      <c r="C348" s="48" t="s">
        <v>38</v>
      </c>
      <c r="D348" s="47">
        <v>1800083</v>
      </c>
      <c r="E348" s="49"/>
      <c r="F348" s="50">
        <v>21290</v>
      </c>
      <c r="G348" s="51"/>
      <c r="H348" s="52"/>
      <c r="I348" s="53"/>
      <c r="J348" s="54"/>
      <c r="K348" s="55" t="s">
        <v>36</v>
      </c>
      <c r="L348" s="35">
        <v>1</v>
      </c>
    </row>
    <row r="349" spans="1:12" x14ac:dyDescent="0.35">
      <c r="A349" s="46">
        <v>43500</v>
      </c>
      <c r="B349" s="47" t="s">
        <v>11</v>
      </c>
      <c r="C349" s="48" t="s">
        <v>38</v>
      </c>
      <c r="D349" s="47">
        <v>1800063</v>
      </c>
      <c r="E349" s="49"/>
      <c r="F349" s="50">
        <v>22510</v>
      </c>
      <c r="G349" s="51"/>
      <c r="H349" s="52"/>
      <c r="I349" s="53"/>
      <c r="J349" s="54"/>
      <c r="K349" s="55" t="s">
        <v>36</v>
      </c>
      <c r="L349" s="35">
        <v>1</v>
      </c>
    </row>
    <row r="350" spans="1:12" x14ac:dyDescent="0.35">
      <c r="A350" s="46">
        <v>43500</v>
      </c>
      <c r="B350" s="47" t="s">
        <v>11</v>
      </c>
      <c r="C350" s="48" t="s">
        <v>38</v>
      </c>
      <c r="D350" s="47">
        <v>1800701</v>
      </c>
      <c r="E350" s="49"/>
      <c r="F350" s="50">
        <v>18510</v>
      </c>
      <c r="G350" s="51"/>
      <c r="H350" s="52"/>
      <c r="I350" s="53"/>
      <c r="J350" s="54"/>
      <c r="K350" s="55" t="s">
        <v>36</v>
      </c>
      <c r="L350" s="35">
        <v>1</v>
      </c>
    </row>
    <row r="351" spans="1:12" x14ac:dyDescent="0.35">
      <c r="A351" s="46">
        <v>43500</v>
      </c>
      <c r="B351" s="47" t="s">
        <v>11</v>
      </c>
      <c r="C351" s="48" t="s">
        <v>38</v>
      </c>
      <c r="D351" s="47">
        <v>1800755</v>
      </c>
      <c r="E351" s="49"/>
      <c r="F351" s="50">
        <v>18310</v>
      </c>
      <c r="G351" s="51"/>
      <c r="H351" s="52"/>
      <c r="I351" s="53"/>
      <c r="J351" s="54"/>
      <c r="K351" s="55" t="s">
        <v>36</v>
      </c>
      <c r="L351" s="35">
        <v>1</v>
      </c>
    </row>
    <row r="352" spans="1:12" x14ac:dyDescent="0.35">
      <c r="A352" s="46">
        <v>43501</v>
      </c>
      <c r="B352" s="47" t="s">
        <v>11</v>
      </c>
      <c r="C352" s="48" t="s">
        <v>38</v>
      </c>
      <c r="D352" s="47">
        <v>1801681</v>
      </c>
      <c r="E352" s="49"/>
      <c r="F352" s="50">
        <v>22858</v>
      </c>
      <c r="G352" s="51"/>
      <c r="H352" s="52"/>
      <c r="I352" s="53"/>
      <c r="J352" s="54"/>
      <c r="K352" s="55" t="s">
        <v>36</v>
      </c>
      <c r="L352" s="35">
        <v>1</v>
      </c>
    </row>
    <row r="353" spans="1:12" x14ac:dyDescent="0.35">
      <c r="A353" s="46">
        <v>43501</v>
      </c>
      <c r="B353" s="47" t="s">
        <v>11</v>
      </c>
      <c r="C353" s="48" t="s">
        <v>38</v>
      </c>
      <c r="D353" s="47">
        <v>1801920</v>
      </c>
      <c r="E353" s="49"/>
      <c r="F353" s="50">
        <v>23780</v>
      </c>
      <c r="G353" s="51"/>
      <c r="H353" s="52"/>
      <c r="I353" s="53"/>
      <c r="J353" s="54"/>
      <c r="K353" s="55" t="s">
        <v>36</v>
      </c>
      <c r="L353" s="35">
        <v>1</v>
      </c>
    </row>
    <row r="354" spans="1:12" x14ac:dyDescent="0.35">
      <c r="A354" s="46">
        <v>43502</v>
      </c>
      <c r="B354" s="47" t="s">
        <v>11</v>
      </c>
      <c r="C354" s="48" t="s">
        <v>38</v>
      </c>
      <c r="D354" s="47">
        <v>1803095</v>
      </c>
      <c r="E354" s="49"/>
      <c r="F354" s="50">
        <v>9180</v>
      </c>
      <c r="G354" s="51"/>
      <c r="H354" s="52"/>
      <c r="I354" s="53"/>
      <c r="J354" s="54"/>
      <c r="K354" s="55" t="s">
        <v>36</v>
      </c>
      <c r="L354" s="35">
        <v>1</v>
      </c>
    </row>
    <row r="355" spans="1:12" x14ac:dyDescent="0.35">
      <c r="A355" s="46">
        <v>43502</v>
      </c>
      <c r="B355" s="47" t="s">
        <v>10</v>
      </c>
      <c r="C355" s="48" t="s">
        <v>38</v>
      </c>
      <c r="D355" s="47">
        <v>1802700</v>
      </c>
      <c r="E355" s="49"/>
      <c r="F355" s="50">
        <v>18598</v>
      </c>
      <c r="G355" s="51"/>
      <c r="H355" s="52"/>
      <c r="I355" s="53"/>
      <c r="J355" s="54"/>
      <c r="K355" s="55" t="s">
        <v>36</v>
      </c>
      <c r="L355" s="35">
        <v>1</v>
      </c>
    </row>
    <row r="356" spans="1:12" x14ac:dyDescent="0.35">
      <c r="A356" s="46">
        <v>43503</v>
      </c>
      <c r="B356" s="47" t="s">
        <v>11</v>
      </c>
      <c r="C356" s="48" t="s">
        <v>38</v>
      </c>
      <c r="D356" s="47">
        <v>1804038</v>
      </c>
      <c r="E356" s="49"/>
      <c r="F356" s="50">
        <v>19818</v>
      </c>
      <c r="G356" s="51"/>
      <c r="H356" s="52"/>
      <c r="I356" s="53"/>
      <c r="J356" s="54"/>
      <c r="K356" s="55" t="s">
        <v>36</v>
      </c>
      <c r="L356" s="35">
        <v>1</v>
      </c>
    </row>
    <row r="357" spans="1:12" x14ac:dyDescent="0.35">
      <c r="A357" s="46">
        <v>43503</v>
      </c>
      <c r="B357" s="47" t="s">
        <v>10</v>
      </c>
      <c r="C357" s="48" t="s">
        <v>38</v>
      </c>
      <c r="D357" s="47">
        <v>1804468</v>
      </c>
      <c r="E357" s="49"/>
      <c r="F357" s="50">
        <v>22520</v>
      </c>
      <c r="G357" s="51"/>
      <c r="H357" s="52"/>
      <c r="I357" s="53"/>
      <c r="J357" s="54"/>
      <c r="K357" s="55" t="s">
        <v>36</v>
      </c>
      <c r="L357" s="35">
        <v>1</v>
      </c>
    </row>
    <row r="358" spans="1:12" x14ac:dyDescent="0.35">
      <c r="A358" s="46">
        <v>43504</v>
      </c>
      <c r="B358" s="47" t="s">
        <v>10</v>
      </c>
      <c r="C358" s="48" t="s">
        <v>38</v>
      </c>
      <c r="D358" s="47">
        <v>1805566</v>
      </c>
      <c r="E358" s="49"/>
      <c r="F358" s="50">
        <v>20480</v>
      </c>
      <c r="G358" s="51"/>
      <c r="H358" s="52"/>
      <c r="I358" s="53"/>
      <c r="J358" s="54"/>
      <c r="K358" s="55" t="s">
        <v>36</v>
      </c>
      <c r="L358" s="35">
        <v>1</v>
      </c>
    </row>
    <row r="359" spans="1:12" x14ac:dyDescent="0.35">
      <c r="A359" s="46">
        <v>43504</v>
      </c>
      <c r="B359" s="47" t="s">
        <v>11</v>
      </c>
      <c r="C359" s="48" t="s">
        <v>38</v>
      </c>
      <c r="D359" s="47">
        <v>1805136</v>
      </c>
      <c r="E359" s="49"/>
      <c r="F359" s="50">
        <v>20208</v>
      </c>
      <c r="G359" s="51"/>
      <c r="H359" s="52"/>
      <c r="I359" s="53"/>
      <c r="J359" s="54"/>
      <c r="K359" s="55" t="s">
        <v>36</v>
      </c>
      <c r="L359" s="35">
        <v>1</v>
      </c>
    </row>
    <row r="360" spans="1:12" x14ac:dyDescent="0.35">
      <c r="A360" s="46">
        <v>43505</v>
      </c>
      <c r="B360" s="47" t="s">
        <v>10</v>
      </c>
      <c r="C360" s="48" t="s">
        <v>38</v>
      </c>
      <c r="D360" s="47">
        <v>1806196</v>
      </c>
      <c r="E360" s="49"/>
      <c r="F360" s="50">
        <v>20078</v>
      </c>
      <c r="G360" s="51"/>
      <c r="H360" s="52"/>
      <c r="I360" s="53"/>
      <c r="J360" s="54"/>
      <c r="K360" s="55" t="s">
        <v>36</v>
      </c>
      <c r="L360" s="35">
        <v>1</v>
      </c>
    </row>
    <row r="361" spans="1:12" x14ac:dyDescent="0.35">
      <c r="A361" s="46">
        <v>43505</v>
      </c>
      <c r="B361" s="47" t="s">
        <v>11</v>
      </c>
      <c r="C361" s="48" t="s">
        <v>38</v>
      </c>
      <c r="D361" s="47">
        <v>1806235</v>
      </c>
      <c r="E361" s="49"/>
      <c r="F361" s="50">
        <v>18920</v>
      </c>
      <c r="G361" s="51"/>
      <c r="H361" s="52"/>
      <c r="I361" s="53"/>
      <c r="J361" s="54"/>
      <c r="K361" s="55" t="s">
        <v>36</v>
      </c>
      <c r="L361" s="35">
        <v>1</v>
      </c>
    </row>
    <row r="362" spans="1:12" x14ac:dyDescent="0.35">
      <c r="A362" s="46">
        <v>43507</v>
      </c>
      <c r="B362" s="47" t="s">
        <v>11</v>
      </c>
      <c r="C362" s="48" t="s">
        <v>38</v>
      </c>
      <c r="D362" s="47">
        <v>1806735</v>
      </c>
      <c r="E362" s="49"/>
      <c r="F362" s="50">
        <v>19848</v>
      </c>
      <c r="G362" s="51"/>
      <c r="H362" s="52"/>
      <c r="I362" s="53"/>
      <c r="J362" s="54"/>
      <c r="K362" s="55" t="s">
        <v>36</v>
      </c>
      <c r="L362" s="35">
        <v>1</v>
      </c>
    </row>
    <row r="363" spans="1:12" x14ac:dyDescent="0.35">
      <c r="A363" s="46">
        <v>43508</v>
      </c>
      <c r="B363" s="47" t="s">
        <v>11</v>
      </c>
      <c r="C363" s="48" t="s">
        <v>38</v>
      </c>
      <c r="D363" s="47">
        <v>1807895</v>
      </c>
      <c r="E363" s="49"/>
      <c r="F363" s="50">
        <v>19238</v>
      </c>
      <c r="G363" s="51"/>
      <c r="H363" s="52"/>
      <c r="I363" s="53"/>
      <c r="J363" s="54"/>
      <c r="K363" s="55" t="s">
        <v>36</v>
      </c>
      <c r="L363" s="35">
        <v>1</v>
      </c>
    </row>
    <row r="364" spans="1:12" x14ac:dyDescent="0.35">
      <c r="A364" s="46">
        <v>43509</v>
      </c>
      <c r="B364" s="47" t="s">
        <v>10</v>
      </c>
      <c r="C364" s="48" t="s">
        <v>38</v>
      </c>
      <c r="D364" s="47">
        <v>1809038</v>
      </c>
      <c r="E364" s="49"/>
      <c r="F364" s="50">
        <v>20478</v>
      </c>
      <c r="G364" s="51"/>
      <c r="H364" s="52"/>
      <c r="I364" s="53"/>
      <c r="J364" s="54"/>
      <c r="K364" s="55" t="s">
        <v>36</v>
      </c>
      <c r="L364" s="35">
        <v>1</v>
      </c>
    </row>
    <row r="365" spans="1:12" x14ac:dyDescent="0.35">
      <c r="A365" s="46">
        <v>43510</v>
      </c>
      <c r="B365" s="47" t="s">
        <v>11</v>
      </c>
      <c r="C365" s="48" t="s">
        <v>38</v>
      </c>
      <c r="D365" s="47">
        <v>1810187</v>
      </c>
      <c r="E365" s="49"/>
      <c r="F365" s="50">
        <v>20648</v>
      </c>
      <c r="G365" s="51"/>
      <c r="H365" s="52"/>
      <c r="I365" s="53"/>
      <c r="J365" s="54"/>
      <c r="K365" s="55" t="s">
        <v>36</v>
      </c>
      <c r="L365" s="35">
        <v>1</v>
      </c>
    </row>
    <row r="366" spans="1:12" x14ac:dyDescent="0.35">
      <c r="A366" s="46">
        <v>43510</v>
      </c>
      <c r="B366" s="47" t="s">
        <v>11</v>
      </c>
      <c r="C366" s="48" t="s">
        <v>38</v>
      </c>
      <c r="D366" s="47">
        <v>1810715</v>
      </c>
      <c r="E366" s="49"/>
      <c r="F366" s="50">
        <v>23648</v>
      </c>
      <c r="G366" s="51"/>
      <c r="H366" s="52"/>
      <c r="I366" s="53"/>
      <c r="J366" s="54"/>
      <c r="K366" s="55" t="s">
        <v>36</v>
      </c>
      <c r="L366" s="35">
        <v>1</v>
      </c>
    </row>
    <row r="367" spans="1:12" x14ac:dyDescent="0.35">
      <c r="A367" s="46">
        <v>43510</v>
      </c>
      <c r="B367" s="47" t="s">
        <v>11</v>
      </c>
      <c r="C367" s="48" t="s">
        <v>38</v>
      </c>
      <c r="D367" s="47">
        <v>1810717</v>
      </c>
      <c r="E367" s="49"/>
      <c r="F367" s="50">
        <v>22900</v>
      </c>
      <c r="G367" s="51"/>
      <c r="H367" s="52"/>
      <c r="I367" s="53"/>
      <c r="J367" s="54"/>
      <c r="K367" s="55" t="s">
        <v>36</v>
      </c>
      <c r="L367" s="35">
        <v>1</v>
      </c>
    </row>
    <row r="368" spans="1:12" x14ac:dyDescent="0.35">
      <c r="A368" s="46">
        <v>43511</v>
      </c>
      <c r="B368" s="47" t="s">
        <v>10</v>
      </c>
      <c r="C368" s="48" t="s">
        <v>38</v>
      </c>
      <c r="D368" s="47">
        <v>1811438</v>
      </c>
      <c r="E368" s="49"/>
      <c r="F368" s="50">
        <v>19418</v>
      </c>
      <c r="G368" s="51"/>
      <c r="H368" s="52"/>
      <c r="I368" s="53"/>
      <c r="J368" s="54"/>
      <c r="K368" s="55" t="s">
        <v>36</v>
      </c>
      <c r="L368" s="35">
        <v>1</v>
      </c>
    </row>
    <row r="369" spans="1:12" x14ac:dyDescent="0.35">
      <c r="A369" s="46">
        <v>43514</v>
      </c>
      <c r="B369" s="47" t="s">
        <v>11</v>
      </c>
      <c r="C369" s="48" t="s">
        <v>38</v>
      </c>
      <c r="D369" s="47">
        <v>1812837</v>
      </c>
      <c r="E369" s="49"/>
      <c r="F369" s="50">
        <v>21458</v>
      </c>
      <c r="G369" s="51"/>
      <c r="H369" s="52"/>
      <c r="I369" s="53"/>
      <c r="J369" s="54"/>
      <c r="K369" s="55" t="s">
        <v>36</v>
      </c>
      <c r="L369" s="35">
        <v>1</v>
      </c>
    </row>
    <row r="370" spans="1:12" x14ac:dyDescent="0.35">
      <c r="A370" s="46">
        <v>43514</v>
      </c>
      <c r="B370" s="47" t="s">
        <v>10</v>
      </c>
      <c r="C370" s="48" t="s">
        <v>38</v>
      </c>
      <c r="D370" s="47">
        <v>1813488</v>
      </c>
      <c r="E370" s="49"/>
      <c r="F370" s="50">
        <v>19058</v>
      </c>
      <c r="G370" s="51"/>
      <c r="H370" s="52"/>
      <c r="I370" s="53"/>
      <c r="J370" s="54"/>
      <c r="K370" s="55" t="s">
        <v>36</v>
      </c>
      <c r="L370" s="35">
        <v>1</v>
      </c>
    </row>
    <row r="371" spans="1:12" x14ac:dyDescent="0.35">
      <c r="A371" s="46">
        <v>43515</v>
      </c>
      <c r="B371" s="47" t="s">
        <v>11</v>
      </c>
      <c r="C371" s="48" t="s">
        <v>38</v>
      </c>
      <c r="D371" s="47">
        <v>1813832</v>
      </c>
      <c r="E371" s="49"/>
      <c r="F371" s="50">
        <v>20860</v>
      </c>
      <c r="G371" s="51"/>
      <c r="H371" s="52"/>
      <c r="I371" s="53"/>
      <c r="J371" s="54"/>
      <c r="K371" s="55" t="s">
        <v>36</v>
      </c>
      <c r="L371" s="35">
        <v>1</v>
      </c>
    </row>
    <row r="372" spans="1:12" x14ac:dyDescent="0.35">
      <c r="A372" s="46">
        <v>43515</v>
      </c>
      <c r="B372" s="47" t="s">
        <v>11</v>
      </c>
      <c r="C372" s="48" t="s">
        <v>38</v>
      </c>
      <c r="D372" s="47">
        <v>1814354</v>
      </c>
      <c r="E372" s="49"/>
      <c r="F372" s="50">
        <v>20038</v>
      </c>
      <c r="G372" s="51"/>
      <c r="H372" s="52"/>
      <c r="I372" s="53"/>
      <c r="J372" s="54"/>
      <c r="K372" s="55" t="s">
        <v>36</v>
      </c>
      <c r="L372" s="35">
        <v>1</v>
      </c>
    </row>
    <row r="373" spans="1:12" x14ac:dyDescent="0.35">
      <c r="A373" s="46">
        <v>43516</v>
      </c>
      <c r="B373" s="47" t="s">
        <v>11</v>
      </c>
      <c r="C373" s="48" t="s">
        <v>38</v>
      </c>
      <c r="D373" s="47">
        <v>1815636</v>
      </c>
      <c r="E373" s="49"/>
      <c r="F373" s="50">
        <v>19150</v>
      </c>
      <c r="G373" s="51"/>
      <c r="H373" s="52"/>
      <c r="I373" s="53"/>
      <c r="J373" s="54"/>
      <c r="K373" s="55" t="s">
        <v>36</v>
      </c>
      <c r="L373" s="35">
        <v>1</v>
      </c>
    </row>
    <row r="374" spans="1:12" x14ac:dyDescent="0.35">
      <c r="A374" s="46">
        <v>43517</v>
      </c>
      <c r="B374" s="47" t="s">
        <v>11</v>
      </c>
      <c r="C374" s="48" t="s">
        <v>38</v>
      </c>
      <c r="D374" s="47">
        <v>1816892</v>
      </c>
      <c r="E374" s="49"/>
      <c r="F374" s="50">
        <v>23328</v>
      </c>
      <c r="G374" s="51"/>
      <c r="H374" s="52"/>
      <c r="I374" s="53"/>
      <c r="J374" s="54"/>
      <c r="K374" s="55" t="s">
        <v>36</v>
      </c>
      <c r="L374" s="35">
        <v>1</v>
      </c>
    </row>
    <row r="375" spans="1:12" x14ac:dyDescent="0.35">
      <c r="A375" s="46">
        <v>43518</v>
      </c>
      <c r="B375" s="47" t="s">
        <v>10</v>
      </c>
      <c r="C375" s="48" t="s">
        <v>38</v>
      </c>
      <c r="D375" s="47">
        <v>1818095</v>
      </c>
      <c r="E375" s="49"/>
      <c r="F375" s="50">
        <v>21858</v>
      </c>
      <c r="G375" s="51"/>
      <c r="H375" s="52"/>
      <c r="I375" s="53"/>
      <c r="J375" s="54"/>
      <c r="K375" s="55" t="s">
        <v>36</v>
      </c>
      <c r="L375" s="35">
        <v>1</v>
      </c>
    </row>
    <row r="376" spans="1:12" x14ac:dyDescent="0.35">
      <c r="A376" s="46">
        <v>43518</v>
      </c>
      <c r="B376" s="47" t="s">
        <v>11</v>
      </c>
      <c r="C376" s="48" t="s">
        <v>38</v>
      </c>
      <c r="D376" s="47">
        <v>1818566</v>
      </c>
      <c r="E376" s="49"/>
      <c r="F376" s="50">
        <v>26250</v>
      </c>
      <c r="G376" s="51"/>
      <c r="H376" s="52"/>
      <c r="I376" s="53"/>
      <c r="J376" s="54"/>
      <c r="K376" s="55" t="s">
        <v>36</v>
      </c>
      <c r="L376" s="35">
        <v>1</v>
      </c>
    </row>
    <row r="377" spans="1:12" x14ac:dyDescent="0.35">
      <c r="A377" s="46">
        <v>43521</v>
      </c>
      <c r="B377" s="47" t="s">
        <v>10</v>
      </c>
      <c r="C377" s="48" t="s">
        <v>38</v>
      </c>
      <c r="D377" s="47">
        <v>1819439</v>
      </c>
      <c r="E377" s="49"/>
      <c r="F377" s="50">
        <v>26130</v>
      </c>
      <c r="G377" s="51"/>
      <c r="H377" s="52"/>
      <c r="I377" s="53"/>
      <c r="J377" s="54"/>
      <c r="K377" s="55" t="s">
        <v>36</v>
      </c>
      <c r="L377" s="35">
        <v>1</v>
      </c>
    </row>
    <row r="378" spans="1:12" x14ac:dyDescent="0.35">
      <c r="A378" s="46">
        <v>43521</v>
      </c>
      <c r="B378" s="47" t="s">
        <v>11</v>
      </c>
      <c r="C378" s="48" t="s">
        <v>38</v>
      </c>
      <c r="D378" s="47">
        <v>1820155</v>
      </c>
      <c r="E378" s="49"/>
      <c r="F378" s="50">
        <v>19700</v>
      </c>
      <c r="G378" s="51"/>
      <c r="H378" s="52"/>
      <c r="I378" s="53"/>
      <c r="J378" s="54"/>
      <c r="K378" s="55" t="s">
        <v>36</v>
      </c>
      <c r="L378" s="35">
        <v>1</v>
      </c>
    </row>
    <row r="379" spans="1:12" x14ac:dyDescent="0.35">
      <c r="A379" s="46">
        <v>43522</v>
      </c>
      <c r="B379" s="47" t="s">
        <v>11</v>
      </c>
      <c r="C379" s="48" t="s">
        <v>38</v>
      </c>
      <c r="D379" s="47">
        <v>1821041</v>
      </c>
      <c r="E379" s="49"/>
      <c r="F379" s="50">
        <v>20980</v>
      </c>
      <c r="G379" s="51"/>
      <c r="H379" s="52"/>
      <c r="I379" s="53"/>
      <c r="J379" s="54"/>
      <c r="K379" s="55" t="s">
        <v>36</v>
      </c>
      <c r="L379" s="35">
        <v>1</v>
      </c>
    </row>
    <row r="380" spans="1:12" x14ac:dyDescent="0.35">
      <c r="A380" s="46">
        <v>43524</v>
      </c>
      <c r="B380" s="47" t="s">
        <v>10</v>
      </c>
      <c r="C380" s="48" t="s">
        <v>38</v>
      </c>
      <c r="D380" s="47">
        <v>1823240</v>
      </c>
      <c r="E380" s="49"/>
      <c r="F380" s="50">
        <v>23428</v>
      </c>
      <c r="G380" s="51"/>
      <c r="H380" s="52"/>
      <c r="I380" s="53"/>
      <c r="J380" s="54"/>
      <c r="K380" s="55" t="s">
        <v>36</v>
      </c>
      <c r="L380" s="35">
        <v>1</v>
      </c>
    </row>
    <row r="381" spans="1:12" x14ac:dyDescent="0.35">
      <c r="A381" s="46">
        <v>43524</v>
      </c>
      <c r="B381" s="47" t="s">
        <v>10</v>
      </c>
      <c r="C381" s="48" t="s">
        <v>38</v>
      </c>
      <c r="D381" s="47">
        <v>1823249</v>
      </c>
      <c r="E381" s="49"/>
      <c r="F381" s="50">
        <v>19140</v>
      </c>
      <c r="G381" s="51"/>
      <c r="H381" s="52"/>
      <c r="I381" s="53"/>
      <c r="J381" s="54"/>
      <c r="K381" s="55" t="s">
        <v>36</v>
      </c>
      <c r="L381" s="35">
        <v>1</v>
      </c>
    </row>
    <row r="382" spans="1:12" x14ac:dyDescent="0.35">
      <c r="A382" s="46">
        <v>43524</v>
      </c>
      <c r="B382" s="47" t="s">
        <v>11</v>
      </c>
      <c r="C382" s="48" t="s">
        <v>38</v>
      </c>
      <c r="D382" s="47">
        <v>1823898</v>
      </c>
      <c r="E382" s="49"/>
      <c r="F382" s="50">
        <v>20628</v>
      </c>
      <c r="G382" s="51"/>
      <c r="H382" s="52"/>
      <c r="I382" s="53"/>
      <c r="J382" s="54"/>
      <c r="K382" s="55" t="s">
        <v>36</v>
      </c>
      <c r="L382" s="35">
        <v>1</v>
      </c>
    </row>
    <row r="383" spans="1:12" x14ac:dyDescent="0.35">
      <c r="A383" s="46">
        <v>43516</v>
      </c>
      <c r="B383" s="47" t="s">
        <v>11</v>
      </c>
      <c r="C383" s="48" t="s">
        <v>38</v>
      </c>
      <c r="D383" s="47">
        <v>1843072</v>
      </c>
      <c r="E383" s="49"/>
      <c r="F383" s="50">
        <v>21108</v>
      </c>
      <c r="G383" s="51"/>
      <c r="H383" s="52"/>
      <c r="I383" s="53"/>
      <c r="J383" s="54"/>
      <c r="K383" s="55" t="s">
        <v>36</v>
      </c>
      <c r="L383" s="35">
        <v>1</v>
      </c>
    </row>
    <row r="384" spans="1:12" x14ac:dyDescent="0.35">
      <c r="A384" s="46"/>
      <c r="B384" s="47"/>
      <c r="C384" s="48"/>
      <c r="D384" s="47"/>
      <c r="E384" s="49"/>
      <c r="F384" s="50"/>
      <c r="G384" s="51"/>
      <c r="H384" s="52"/>
      <c r="I384" s="53"/>
      <c r="J384" s="54"/>
      <c r="K384" s="55"/>
      <c r="L384" s="35"/>
    </row>
    <row r="385" spans="1:12" x14ac:dyDescent="0.35">
      <c r="A385" s="46"/>
      <c r="B385" s="47"/>
      <c r="C385" s="48"/>
      <c r="D385" s="47"/>
      <c r="E385" s="49"/>
      <c r="F385" s="50"/>
      <c r="G385" s="51"/>
      <c r="H385" s="52"/>
      <c r="I385" s="53"/>
      <c r="J385" s="54"/>
      <c r="K385" s="55"/>
      <c r="L385" s="35"/>
    </row>
    <row r="386" spans="1:12" x14ac:dyDescent="0.35">
      <c r="A386" s="46"/>
      <c r="B386" s="47"/>
      <c r="C386" s="48"/>
      <c r="D386" s="47"/>
      <c r="E386" s="49"/>
      <c r="F386" s="50"/>
      <c r="G386" s="51"/>
      <c r="H386" s="52"/>
      <c r="I386" s="53"/>
      <c r="J386" s="54"/>
      <c r="K386" s="55"/>
      <c r="L386" s="35"/>
    </row>
    <row r="387" spans="1:12" x14ac:dyDescent="0.35">
      <c r="A387" s="46"/>
      <c r="B387" s="47"/>
      <c r="C387" s="48"/>
      <c r="D387" s="47"/>
      <c r="E387" s="49"/>
      <c r="F387" s="50"/>
      <c r="G387" s="51"/>
      <c r="H387" s="52"/>
      <c r="I387" s="53"/>
      <c r="J387" s="54"/>
      <c r="K387" s="55"/>
      <c r="L387" s="35"/>
    </row>
    <row r="388" spans="1:12" x14ac:dyDescent="0.35">
      <c r="A388" s="46"/>
      <c r="B388" s="47"/>
      <c r="C388" s="48"/>
      <c r="D388" s="47"/>
      <c r="E388" s="49"/>
      <c r="F388" s="50"/>
      <c r="G388" s="51"/>
      <c r="H388" s="52"/>
      <c r="I388" s="53"/>
      <c r="J388" s="54"/>
      <c r="K388" s="55"/>
      <c r="L388" s="35"/>
    </row>
    <row r="389" spans="1:12" x14ac:dyDescent="0.35">
      <c r="A389" s="46"/>
      <c r="B389" s="47"/>
      <c r="C389" s="48"/>
      <c r="D389" s="47"/>
      <c r="E389" s="49"/>
      <c r="F389" s="50"/>
      <c r="G389" s="51"/>
      <c r="H389" s="52"/>
      <c r="I389" s="53"/>
      <c r="J389" s="54"/>
      <c r="K389" s="55"/>
      <c r="L389" s="35"/>
    </row>
    <row r="390" spans="1:12" x14ac:dyDescent="0.35">
      <c r="A390" s="46"/>
      <c r="B390" s="47"/>
      <c r="C390" s="48"/>
      <c r="D390" s="47"/>
      <c r="E390" s="49"/>
      <c r="F390" s="50"/>
      <c r="G390" s="51"/>
      <c r="H390" s="52"/>
      <c r="I390" s="53"/>
      <c r="J390" s="54"/>
      <c r="K390" s="55"/>
      <c r="L390" s="35"/>
    </row>
    <row r="391" spans="1:12" x14ac:dyDescent="0.35">
      <c r="A391" s="46"/>
      <c r="B391" s="47"/>
      <c r="C391" s="48"/>
      <c r="D391" s="47"/>
      <c r="E391" s="49"/>
      <c r="F391" s="50"/>
      <c r="G391" s="51"/>
      <c r="H391" s="52"/>
      <c r="I391" s="53"/>
      <c r="J391" s="54"/>
      <c r="K391" s="55"/>
      <c r="L391" s="35"/>
    </row>
    <row r="392" spans="1:12" x14ac:dyDescent="0.35">
      <c r="A392" s="46"/>
      <c r="B392" s="47"/>
      <c r="C392" s="48"/>
      <c r="D392" s="47"/>
      <c r="E392" s="49"/>
      <c r="F392" s="50"/>
      <c r="G392" s="51"/>
      <c r="H392" s="52"/>
      <c r="I392" s="53"/>
      <c r="J392" s="54"/>
      <c r="K392" s="55"/>
      <c r="L392" s="35"/>
    </row>
    <row r="393" spans="1:12" x14ac:dyDescent="0.35">
      <c r="A393" s="46"/>
      <c r="B393" s="47"/>
      <c r="C393" s="48"/>
      <c r="D393" s="47"/>
      <c r="E393" s="49"/>
      <c r="F393" s="50"/>
      <c r="G393" s="51"/>
      <c r="H393" s="52"/>
      <c r="I393" s="53"/>
      <c r="J393" s="54"/>
      <c r="K393" s="55"/>
      <c r="L393" s="35"/>
    </row>
    <row r="394" spans="1:12" x14ac:dyDescent="0.35">
      <c r="A394" s="46"/>
      <c r="B394" s="47"/>
      <c r="C394" s="48"/>
      <c r="D394" s="47"/>
      <c r="E394" s="49"/>
      <c r="F394" s="50"/>
      <c r="G394" s="51"/>
      <c r="H394" s="52"/>
      <c r="I394" s="53"/>
      <c r="J394" s="54"/>
      <c r="K394" s="55"/>
      <c r="L394" s="35"/>
    </row>
    <row r="395" spans="1:12" x14ac:dyDescent="0.35">
      <c r="A395" s="46"/>
      <c r="B395" s="47"/>
      <c r="C395" s="48"/>
      <c r="D395" s="47"/>
      <c r="E395" s="49"/>
      <c r="F395" s="50"/>
      <c r="G395" s="51"/>
      <c r="H395" s="52"/>
      <c r="I395" s="53"/>
      <c r="J395" s="54"/>
      <c r="K395" s="55"/>
      <c r="L395" s="35"/>
    </row>
    <row r="396" spans="1:12" x14ac:dyDescent="0.35">
      <c r="A396" s="46"/>
      <c r="B396" s="47"/>
      <c r="C396" s="48"/>
      <c r="D396" s="47"/>
      <c r="E396" s="49"/>
      <c r="F396" s="50"/>
      <c r="G396" s="51"/>
      <c r="H396" s="52"/>
      <c r="I396" s="53"/>
      <c r="J396" s="54"/>
      <c r="K396" s="55"/>
      <c r="L396" s="35"/>
    </row>
    <row r="397" spans="1:12" x14ac:dyDescent="0.35">
      <c r="A397" s="46"/>
      <c r="B397" s="47"/>
      <c r="C397" s="48"/>
      <c r="D397" s="47"/>
      <c r="E397" s="49"/>
      <c r="F397" s="50"/>
      <c r="G397" s="51"/>
      <c r="H397" s="52"/>
      <c r="I397" s="53"/>
      <c r="J397" s="54"/>
      <c r="K397" s="55"/>
      <c r="L397" s="35"/>
    </row>
    <row r="398" spans="1:12" x14ac:dyDescent="0.35">
      <c r="A398" s="46"/>
      <c r="B398" s="47"/>
      <c r="C398" s="48"/>
      <c r="D398" s="47"/>
      <c r="E398" s="49"/>
      <c r="F398" s="50"/>
      <c r="G398" s="51"/>
      <c r="H398" s="52"/>
      <c r="I398" s="53"/>
      <c r="J398" s="54"/>
      <c r="K398" s="55"/>
      <c r="L398" s="35"/>
    </row>
    <row r="399" spans="1:12" x14ac:dyDescent="0.35">
      <c r="A399" s="46"/>
      <c r="B399" s="47"/>
      <c r="C399" s="48"/>
      <c r="D399" s="47"/>
      <c r="E399" s="49"/>
      <c r="F399" s="50"/>
      <c r="G399" s="51"/>
      <c r="H399" s="52"/>
      <c r="I399" s="53"/>
      <c r="J399" s="54"/>
      <c r="K399" s="55"/>
      <c r="L399" s="35"/>
    </row>
    <row r="400" spans="1:12" x14ac:dyDescent="0.35">
      <c r="A400" s="46"/>
      <c r="B400" s="47"/>
      <c r="C400" s="48"/>
      <c r="D400" s="47"/>
      <c r="E400" s="49"/>
      <c r="F400" s="50"/>
      <c r="G400" s="51"/>
      <c r="H400" s="52"/>
      <c r="I400" s="53"/>
      <c r="J400" s="54"/>
      <c r="K400" s="55"/>
      <c r="L400" s="35"/>
    </row>
    <row r="401" spans="1:12" x14ac:dyDescent="0.35">
      <c r="A401" s="46"/>
      <c r="B401" s="47"/>
      <c r="C401" s="48"/>
      <c r="D401" s="47"/>
      <c r="E401" s="49"/>
      <c r="F401" s="50"/>
      <c r="G401" s="51"/>
      <c r="H401" s="52"/>
      <c r="I401" s="53"/>
      <c r="J401" s="54"/>
      <c r="K401" s="55"/>
      <c r="L401" s="35"/>
    </row>
    <row r="402" spans="1:12" x14ac:dyDescent="0.35">
      <c r="A402" s="46"/>
      <c r="B402" s="47"/>
      <c r="C402" s="48"/>
      <c r="D402" s="47"/>
      <c r="E402" s="49"/>
      <c r="F402" s="50"/>
      <c r="G402" s="51"/>
      <c r="H402" s="52"/>
      <c r="I402" s="53"/>
      <c r="J402" s="54"/>
      <c r="K402" s="55"/>
      <c r="L402" s="35"/>
    </row>
    <row r="403" spans="1:12" x14ac:dyDescent="0.35">
      <c r="A403" s="46"/>
      <c r="B403" s="47"/>
      <c r="C403" s="48"/>
      <c r="D403" s="47"/>
      <c r="E403" s="49"/>
      <c r="F403" s="50"/>
      <c r="G403" s="51"/>
      <c r="H403" s="52"/>
      <c r="I403" s="53"/>
      <c r="J403" s="54"/>
      <c r="K403" s="55"/>
      <c r="L403" s="35"/>
    </row>
    <row r="404" spans="1:12" x14ac:dyDescent="0.35">
      <c r="A404" s="46"/>
      <c r="B404" s="47"/>
      <c r="C404" s="48"/>
      <c r="D404" s="47"/>
      <c r="E404" s="49"/>
      <c r="F404" s="50"/>
      <c r="G404" s="51"/>
      <c r="H404" s="52"/>
      <c r="I404" s="53"/>
      <c r="J404" s="54"/>
      <c r="K404" s="55"/>
      <c r="L404" s="35"/>
    </row>
    <row r="405" spans="1:12" x14ac:dyDescent="0.35">
      <c r="A405" s="46"/>
      <c r="B405" s="47"/>
      <c r="C405" s="48"/>
      <c r="D405" s="47"/>
      <c r="E405" s="49"/>
      <c r="F405" s="50"/>
      <c r="G405" s="51"/>
      <c r="H405" s="52"/>
      <c r="I405" s="53"/>
      <c r="J405" s="54"/>
      <c r="K405" s="55"/>
      <c r="L405" s="35"/>
    </row>
    <row r="406" spans="1:12" x14ac:dyDescent="0.35">
      <c r="A406" s="46"/>
      <c r="B406" s="47"/>
      <c r="C406" s="48"/>
      <c r="D406" s="47"/>
      <c r="E406" s="49"/>
      <c r="F406" s="50"/>
      <c r="G406" s="51"/>
      <c r="H406" s="52"/>
      <c r="I406" s="53"/>
      <c r="J406" s="54"/>
      <c r="K406" s="55"/>
      <c r="L406" s="35"/>
    </row>
    <row r="407" spans="1:12" x14ac:dyDescent="0.35">
      <c r="A407" s="46"/>
      <c r="B407" s="47"/>
      <c r="C407" s="48"/>
      <c r="D407" s="47"/>
      <c r="E407" s="49"/>
      <c r="F407" s="50"/>
      <c r="G407" s="51"/>
      <c r="H407" s="52"/>
      <c r="I407" s="53"/>
      <c r="J407" s="54"/>
      <c r="K407" s="55"/>
      <c r="L407" s="35"/>
    </row>
    <row r="408" spans="1:12" x14ac:dyDescent="0.35">
      <c r="A408" s="46"/>
      <c r="B408" s="47"/>
      <c r="C408" s="48"/>
      <c r="D408" s="47"/>
      <c r="E408" s="49"/>
      <c r="F408" s="50"/>
      <c r="G408" s="51"/>
      <c r="H408" s="52"/>
      <c r="I408" s="53"/>
      <c r="J408" s="54"/>
      <c r="K408" s="55"/>
      <c r="L408" s="35"/>
    </row>
    <row r="409" spans="1:12" x14ac:dyDescent="0.35">
      <c r="A409" s="46"/>
      <c r="B409" s="47"/>
      <c r="C409" s="48"/>
      <c r="D409" s="47"/>
      <c r="E409" s="49"/>
      <c r="F409" s="50"/>
      <c r="G409" s="51"/>
      <c r="H409" s="52"/>
      <c r="I409" s="53"/>
      <c r="J409" s="54"/>
      <c r="K409" s="55"/>
      <c r="L409" s="35"/>
    </row>
    <row r="410" spans="1:12" x14ac:dyDescent="0.35">
      <c r="A410" s="46"/>
      <c r="B410" s="47"/>
      <c r="C410" s="48"/>
      <c r="D410" s="47"/>
      <c r="E410" s="49"/>
      <c r="F410" s="50"/>
      <c r="G410" s="51"/>
      <c r="H410" s="52"/>
      <c r="I410" s="53"/>
      <c r="J410" s="54"/>
      <c r="K410" s="55"/>
      <c r="L410" s="35"/>
    </row>
    <row r="411" spans="1:12" x14ac:dyDescent="0.35">
      <c r="A411" s="46"/>
      <c r="B411" s="47"/>
      <c r="C411" s="48"/>
      <c r="D411" s="47"/>
      <c r="E411" s="49"/>
      <c r="F411" s="50"/>
      <c r="G411" s="51"/>
      <c r="H411" s="52"/>
      <c r="I411" s="53"/>
      <c r="J411" s="54"/>
      <c r="K411" s="55"/>
      <c r="L411" s="35"/>
    </row>
    <row r="412" spans="1:12" x14ac:dyDescent="0.35">
      <c r="A412" s="46"/>
      <c r="B412" s="47"/>
      <c r="C412" s="48"/>
      <c r="D412" s="47"/>
      <c r="E412" s="49"/>
      <c r="F412" s="50"/>
      <c r="G412" s="51"/>
      <c r="H412" s="52"/>
      <c r="I412" s="53"/>
      <c r="J412" s="54"/>
      <c r="K412" s="55"/>
      <c r="L412" s="35"/>
    </row>
    <row r="413" spans="1:12" x14ac:dyDescent="0.35">
      <c r="A413" s="46"/>
      <c r="B413" s="47"/>
      <c r="C413" s="48"/>
      <c r="D413" s="47"/>
      <c r="E413" s="49"/>
      <c r="F413" s="50"/>
      <c r="G413" s="51"/>
      <c r="H413" s="52"/>
      <c r="I413" s="53"/>
      <c r="J413" s="54"/>
      <c r="K413" s="55"/>
      <c r="L413" s="35"/>
    </row>
    <row r="414" spans="1:12" x14ac:dyDescent="0.35">
      <c r="A414" s="46"/>
      <c r="B414" s="47"/>
      <c r="C414" s="48"/>
      <c r="D414" s="47"/>
      <c r="E414" s="49"/>
      <c r="F414" s="50"/>
      <c r="G414" s="51"/>
      <c r="H414" s="52"/>
      <c r="I414" s="53"/>
      <c r="J414" s="54"/>
      <c r="K414" s="55"/>
      <c r="L414" s="35"/>
    </row>
    <row r="415" spans="1:12" x14ac:dyDescent="0.35">
      <c r="A415" s="46"/>
      <c r="B415" s="47"/>
      <c r="C415" s="48"/>
      <c r="D415" s="47"/>
      <c r="E415" s="49"/>
      <c r="F415" s="50"/>
      <c r="G415" s="51"/>
      <c r="H415" s="52"/>
      <c r="I415" s="53"/>
      <c r="J415" s="54"/>
      <c r="K415" s="55"/>
      <c r="L415" s="35"/>
    </row>
    <row r="416" spans="1:12" x14ac:dyDescent="0.35">
      <c r="A416" s="46"/>
      <c r="B416" s="47"/>
      <c r="C416" s="48"/>
      <c r="D416" s="47"/>
      <c r="E416" s="49"/>
      <c r="F416" s="50"/>
      <c r="G416" s="51"/>
      <c r="H416" s="52"/>
      <c r="I416" s="53"/>
      <c r="J416" s="54"/>
      <c r="K416" s="55"/>
      <c r="L416" s="35"/>
    </row>
    <row r="417" spans="1:12" x14ac:dyDescent="0.35">
      <c r="A417" s="46"/>
      <c r="B417" s="47"/>
      <c r="C417" s="48"/>
      <c r="D417" s="47"/>
      <c r="E417" s="49"/>
      <c r="F417" s="50"/>
      <c r="G417" s="51"/>
      <c r="H417" s="52"/>
      <c r="I417" s="53"/>
      <c r="J417" s="54"/>
      <c r="K417" s="55"/>
      <c r="L417" s="35"/>
    </row>
    <row r="418" spans="1:12" x14ac:dyDescent="0.35">
      <c r="A418" s="46"/>
      <c r="B418" s="47"/>
      <c r="C418" s="48"/>
      <c r="D418" s="47"/>
      <c r="E418" s="49"/>
      <c r="F418" s="50"/>
      <c r="G418" s="51"/>
      <c r="H418" s="52"/>
      <c r="I418" s="53"/>
      <c r="J418" s="54"/>
      <c r="K418" s="55"/>
      <c r="L418" s="35"/>
    </row>
    <row r="419" spans="1:12" x14ac:dyDescent="0.35">
      <c r="A419" s="46"/>
      <c r="B419" s="47"/>
      <c r="C419" s="48"/>
      <c r="D419" s="47"/>
      <c r="E419" s="49"/>
      <c r="F419" s="50"/>
      <c r="G419" s="51"/>
      <c r="H419" s="52"/>
      <c r="I419" s="53"/>
      <c r="J419" s="54"/>
      <c r="K419" s="55"/>
      <c r="L419" s="35"/>
    </row>
    <row r="420" spans="1:12" x14ac:dyDescent="0.35">
      <c r="A420" s="56"/>
      <c r="B420" s="57"/>
      <c r="C420" s="58"/>
      <c r="D420" s="57"/>
      <c r="E420" s="59"/>
      <c r="F420" s="60"/>
      <c r="G420" s="61"/>
      <c r="H420" s="62"/>
      <c r="I420" s="63"/>
      <c r="J420" s="64"/>
      <c r="K420" s="65"/>
      <c r="L420" s="6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10" priority="1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4D0D4-3E6A-4F47-8B8E-069C42407414}">
  <dimension ref="A1:L437"/>
  <sheetViews>
    <sheetView topLeftCell="A12" workbookViewId="0">
      <selection activeCell="A20" sqref="A20:L437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2390980</v>
      </c>
      <c r="J5" s="7">
        <f>SUMIF(B20:B10026,"Corteza Sucia",I20:I10026)</f>
        <v>7596</v>
      </c>
      <c r="K5" s="8">
        <v>3000</v>
      </c>
      <c r="L5" s="9">
        <f t="shared" ref="L5:L16" si="0">I5/1000</f>
        <v>2390.98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830615</v>
      </c>
      <c r="J6" s="12"/>
      <c r="K6" s="8">
        <v>800000</v>
      </c>
      <c r="L6" s="9">
        <f t="shared" si="0"/>
        <v>830.61500000000001</v>
      </c>
    </row>
    <row r="7" spans="1:12" x14ac:dyDescent="0.35">
      <c r="G7" s="36" t="s">
        <v>11</v>
      </c>
      <c r="H7" s="37"/>
      <c r="I7" s="6">
        <f>SUMIF(B20:B10026,"Ceniza",F20:F10026)</f>
        <v>2033874</v>
      </c>
      <c r="J7" s="12"/>
      <c r="K7" s="8">
        <v>3200000</v>
      </c>
      <c r="L7" s="9">
        <f t="shared" si="0"/>
        <v>2033.874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16590</v>
      </c>
      <c r="J10" s="12"/>
      <c r="K10" s="8">
        <v>50000</v>
      </c>
      <c r="L10" s="9">
        <f t="shared" si="0"/>
        <v>16.59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559290</v>
      </c>
      <c r="J13" s="12"/>
      <c r="K13" s="8">
        <v>50000</v>
      </c>
      <c r="L13" s="9">
        <f t="shared" si="0"/>
        <v>559.29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108040</v>
      </c>
      <c r="J15" s="12"/>
      <c r="K15" s="8">
        <v>50000</v>
      </c>
      <c r="L15" s="9">
        <f t="shared" si="0"/>
        <v>108.04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13160</v>
      </c>
      <c r="F18" s="16">
        <f>SUBTOTAL(9,F20:F10026)</f>
        <v>5939389</v>
      </c>
      <c r="I18" s="15">
        <f>SUBTOTAL(9,I20:I10026)</f>
        <v>7596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43525</v>
      </c>
      <c r="B20" s="21" t="s">
        <v>17</v>
      </c>
      <c r="C20" s="22" t="s">
        <v>35</v>
      </c>
      <c r="D20" s="23">
        <v>1018207</v>
      </c>
      <c r="E20" s="24">
        <v>40</v>
      </c>
      <c r="F20" s="25">
        <v>17900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43525</v>
      </c>
      <c r="B21" s="21" t="s">
        <v>34</v>
      </c>
      <c r="C21" s="22" t="s">
        <v>35</v>
      </c>
      <c r="D21" s="23">
        <v>1018100</v>
      </c>
      <c r="E21" s="24">
        <v>40</v>
      </c>
      <c r="F21" s="25">
        <v>8740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43525</v>
      </c>
      <c r="B22" s="21" t="s">
        <v>34</v>
      </c>
      <c r="C22" s="22" t="s">
        <v>35</v>
      </c>
      <c r="D22" s="23">
        <v>1018089</v>
      </c>
      <c r="E22" s="24">
        <v>40</v>
      </c>
      <c r="F22" s="25">
        <v>8880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43525</v>
      </c>
      <c r="B23" s="21" t="s">
        <v>34</v>
      </c>
      <c r="C23" s="22" t="s">
        <v>35</v>
      </c>
      <c r="D23" s="23">
        <v>1018091</v>
      </c>
      <c r="E23" s="24">
        <v>40</v>
      </c>
      <c r="F23" s="25">
        <v>12680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43525</v>
      </c>
      <c r="B24" s="21" t="s">
        <v>34</v>
      </c>
      <c r="C24" s="22" t="s">
        <v>35</v>
      </c>
      <c r="D24" s="23">
        <v>1018085</v>
      </c>
      <c r="E24" s="24">
        <v>40</v>
      </c>
      <c r="F24" s="25">
        <v>7690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43525</v>
      </c>
      <c r="B25" s="21" t="s">
        <v>34</v>
      </c>
      <c r="C25" s="22" t="s">
        <v>35</v>
      </c>
      <c r="D25" s="23">
        <v>1018096</v>
      </c>
      <c r="E25" s="24">
        <v>40</v>
      </c>
      <c r="F25" s="25">
        <v>11860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43525</v>
      </c>
      <c r="B26" s="21" t="s">
        <v>34</v>
      </c>
      <c r="C26" s="22" t="s">
        <v>35</v>
      </c>
      <c r="D26" s="23">
        <v>1018094</v>
      </c>
      <c r="E26" s="24">
        <v>40</v>
      </c>
      <c r="F26" s="25">
        <v>7650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5">
      <c r="A27" s="20">
        <v>43525</v>
      </c>
      <c r="B27" s="21" t="s">
        <v>11</v>
      </c>
      <c r="C27" s="22" t="s">
        <v>35</v>
      </c>
      <c r="D27" s="23">
        <v>1018107</v>
      </c>
      <c r="E27" s="24">
        <v>40</v>
      </c>
      <c r="F27" s="25">
        <v>16660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43526</v>
      </c>
      <c r="B28" s="21" t="s">
        <v>34</v>
      </c>
      <c r="C28" s="22" t="s">
        <v>35</v>
      </c>
      <c r="D28" s="23">
        <v>1018415</v>
      </c>
      <c r="E28" s="24">
        <v>40</v>
      </c>
      <c r="F28" s="25">
        <v>8720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5">
      <c r="A29" s="20">
        <v>43526</v>
      </c>
      <c r="B29" s="21" t="s">
        <v>34</v>
      </c>
      <c r="C29" s="22" t="s">
        <v>35</v>
      </c>
      <c r="D29" s="23">
        <v>1018416</v>
      </c>
      <c r="E29" s="24">
        <v>40</v>
      </c>
      <c r="F29" s="25">
        <v>9820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5">
      <c r="A30" s="20">
        <v>43526</v>
      </c>
      <c r="B30" s="21" t="s">
        <v>34</v>
      </c>
      <c r="C30" s="22" t="s">
        <v>35</v>
      </c>
      <c r="D30" s="23">
        <v>1018414</v>
      </c>
      <c r="E30" s="24">
        <v>40</v>
      </c>
      <c r="F30" s="25">
        <v>13780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43526</v>
      </c>
      <c r="B31" s="21" t="s">
        <v>11</v>
      </c>
      <c r="C31" s="22" t="s">
        <v>35</v>
      </c>
      <c r="D31" s="23">
        <v>1018426</v>
      </c>
      <c r="E31" s="24">
        <v>40</v>
      </c>
      <c r="F31" s="25">
        <v>17040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43526</v>
      </c>
      <c r="B32" s="21" t="s">
        <v>17</v>
      </c>
      <c r="C32" s="22" t="s">
        <v>35</v>
      </c>
      <c r="D32" s="23">
        <v>1018434</v>
      </c>
      <c r="E32" s="24">
        <v>40</v>
      </c>
      <c r="F32" s="25">
        <v>18120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43526</v>
      </c>
      <c r="B33" s="21" t="s">
        <v>11</v>
      </c>
      <c r="C33" s="22" t="s">
        <v>35</v>
      </c>
      <c r="D33" s="23">
        <v>1018418</v>
      </c>
      <c r="E33" s="24">
        <v>40</v>
      </c>
      <c r="F33" s="25">
        <v>14840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43528</v>
      </c>
      <c r="B34" s="21" t="s">
        <v>34</v>
      </c>
      <c r="C34" s="22" t="s">
        <v>35</v>
      </c>
      <c r="D34" s="23">
        <v>1018809</v>
      </c>
      <c r="E34" s="24">
        <v>40</v>
      </c>
      <c r="F34" s="25">
        <v>14670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43528</v>
      </c>
      <c r="B35" s="21" t="s">
        <v>34</v>
      </c>
      <c r="C35" s="22" t="s">
        <v>35</v>
      </c>
      <c r="D35" s="23">
        <v>1018810</v>
      </c>
      <c r="E35" s="24">
        <v>40</v>
      </c>
      <c r="F35" s="25">
        <v>7740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43528</v>
      </c>
      <c r="B36" s="21" t="s">
        <v>34</v>
      </c>
      <c r="C36" s="22" t="s">
        <v>35</v>
      </c>
      <c r="D36" s="23">
        <v>1018812</v>
      </c>
      <c r="E36" s="24">
        <v>40</v>
      </c>
      <c r="F36" s="25">
        <v>10280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43528</v>
      </c>
      <c r="B37" s="21" t="s">
        <v>34</v>
      </c>
      <c r="C37" s="22" t="s">
        <v>35</v>
      </c>
      <c r="D37" s="23">
        <v>1018808</v>
      </c>
      <c r="E37" s="24">
        <v>40</v>
      </c>
      <c r="F37" s="25">
        <v>8190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5">
      <c r="A38" s="20">
        <v>43528</v>
      </c>
      <c r="B38" s="21" t="s">
        <v>34</v>
      </c>
      <c r="C38" s="22" t="s">
        <v>35</v>
      </c>
      <c r="D38" s="23">
        <v>1018806</v>
      </c>
      <c r="E38" s="24">
        <v>40</v>
      </c>
      <c r="F38" s="25">
        <v>7840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5">
      <c r="A39" s="20">
        <v>43528</v>
      </c>
      <c r="B39" s="21" t="s">
        <v>34</v>
      </c>
      <c r="C39" s="22" t="s">
        <v>35</v>
      </c>
      <c r="D39" s="23">
        <v>1018807</v>
      </c>
      <c r="E39" s="24">
        <v>40</v>
      </c>
      <c r="F39" s="25">
        <v>14670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43528</v>
      </c>
      <c r="B40" s="21" t="s">
        <v>11</v>
      </c>
      <c r="C40" s="22" t="s">
        <v>35</v>
      </c>
      <c r="D40" s="23">
        <v>1018816</v>
      </c>
      <c r="E40" s="24">
        <v>40</v>
      </c>
      <c r="F40" s="25">
        <v>18430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43528</v>
      </c>
      <c r="B41" s="21" t="s">
        <v>11</v>
      </c>
      <c r="C41" s="22" t="s">
        <v>35</v>
      </c>
      <c r="D41" s="23">
        <v>1018815</v>
      </c>
      <c r="E41" s="24">
        <v>40</v>
      </c>
      <c r="F41" s="25">
        <v>16680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43528</v>
      </c>
      <c r="B42" s="21" t="s">
        <v>11</v>
      </c>
      <c r="C42" s="22" t="s">
        <v>35</v>
      </c>
      <c r="D42" s="23">
        <v>1018814</v>
      </c>
      <c r="E42" s="24">
        <v>40</v>
      </c>
      <c r="F42" s="25">
        <v>17430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43529</v>
      </c>
      <c r="B43" s="21" t="s">
        <v>34</v>
      </c>
      <c r="C43" s="22" t="s">
        <v>35</v>
      </c>
      <c r="D43" s="23">
        <v>1019248</v>
      </c>
      <c r="E43" s="24">
        <v>40</v>
      </c>
      <c r="F43" s="25">
        <v>10060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43529</v>
      </c>
      <c r="B44" s="21" t="s">
        <v>34</v>
      </c>
      <c r="C44" s="22" t="s">
        <v>35</v>
      </c>
      <c r="D44" s="23">
        <v>1019246</v>
      </c>
      <c r="E44" s="24">
        <v>40</v>
      </c>
      <c r="F44" s="25">
        <v>9370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43529</v>
      </c>
      <c r="B45" s="21" t="s">
        <v>34</v>
      </c>
      <c r="C45" s="22" t="s">
        <v>35</v>
      </c>
      <c r="D45" s="23">
        <v>1019247</v>
      </c>
      <c r="E45" s="24">
        <v>40</v>
      </c>
      <c r="F45" s="25">
        <v>7240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43529</v>
      </c>
      <c r="B46" s="21" t="s">
        <v>34</v>
      </c>
      <c r="C46" s="22" t="s">
        <v>35</v>
      </c>
      <c r="D46" s="23">
        <v>1019254</v>
      </c>
      <c r="E46" s="24">
        <v>40</v>
      </c>
      <c r="F46" s="25">
        <v>9710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43529</v>
      </c>
      <c r="B47" s="21" t="s">
        <v>34</v>
      </c>
      <c r="C47" s="22" t="s">
        <v>35</v>
      </c>
      <c r="D47" s="23">
        <v>1019252</v>
      </c>
      <c r="E47" s="24">
        <v>40</v>
      </c>
      <c r="F47" s="25">
        <v>9250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43529</v>
      </c>
      <c r="B48" s="21" t="s">
        <v>34</v>
      </c>
      <c r="C48" s="22" t="s">
        <v>35</v>
      </c>
      <c r="D48" s="23">
        <v>1019253</v>
      </c>
      <c r="E48" s="24">
        <v>40</v>
      </c>
      <c r="F48" s="25">
        <v>8750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5">
      <c r="A49" s="20">
        <v>43529</v>
      </c>
      <c r="B49" s="21" t="s">
        <v>34</v>
      </c>
      <c r="C49" s="22" t="s">
        <v>35</v>
      </c>
      <c r="D49" s="23">
        <v>1019249</v>
      </c>
      <c r="E49" s="24">
        <v>40</v>
      </c>
      <c r="F49" s="25">
        <v>8090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5">
      <c r="A50" s="20">
        <v>43529</v>
      </c>
      <c r="B50" s="21" t="s">
        <v>34</v>
      </c>
      <c r="C50" s="22" t="s">
        <v>35</v>
      </c>
      <c r="D50" s="23">
        <v>1019251</v>
      </c>
      <c r="E50" s="24">
        <v>40</v>
      </c>
      <c r="F50" s="25">
        <v>8230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5">
      <c r="A51" s="20">
        <v>43529</v>
      </c>
      <c r="B51" s="21" t="s">
        <v>34</v>
      </c>
      <c r="C51" s="22" t="s">
        <v>35</v>
      </c>
      <c r="D51" s="23">
        <v>1019250</v>
      </c>
      <c r="E51" s="24">
        <v>40</v>
      </c>
      <c r="F51" s="25">
        <v>10900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5">
      <c r="A52" s="20">
        <v>43529</v>
      </c>
      <c r="B52" s="21" t="s">
        <v>17</v>
      </c>
      <c r="C52" s="22" t="s">
        <v>35</v>
      </c>
      <c r="D52" s="23">
        <v>1019279</v>
      </c>
      <c r="E52" s="24">
        <v>20</v>
      </c>
      <c r="F52" s="25">
        <v>9110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43529</v>
      </c>
      <c r="B53" s="21" t="s">
        <v>17</v>
      </c>
      <c r="C53" s="22" t="s">
        <v>35</v>
      </c>
      <c r="D53" s="23">
        <v>1019276</v>
      </c>
      <c r="E53" s="24">
        <v>20</v>
      </c>
      <c r="F53" s="25">
        <v>9800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43529</v>
      </c>
      <c r="B54" s="21" t="s">
        <v>11</v>
      </c>
      <c r="C54" s="22" t="s">
        <v>35</v>
      </c>
      <c r="D54" s="23">
        <v>1019256</v>
      </c>
      <c r="E54" s="24">
        <v>40</v>
      </c>
      <c r="F54" s="25">
        <v>15830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43530</v>
      </c>
      <c r="B55" s="21" t="s">
        <v>34</v>
      </c>
      <c r="C55" s="22" t="s">
        <v>35</v>
      </c>
      <c r="D55" s="23">
        <v>1019687</v>
      </c>
      <c r="E55" s="24">
        <v>40</v>
      </c>
      <c r="F55" s="25">
        <v>7820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5">
      <c r="A56" s="20">
        <v>43530</v>
      </c>
      <c r="B56" s="21" t="s">
        <v>34</v>
      </c>
      <c r="C56" s="22" t="s">
        <v>35</v>
      </c>
      <c r="D56" s="23">
        <v>1019688</v>
      </c>
      <c r="E56" s="24">
        <v>40</v>
      </c>
      <c r="F56" s="25">
        <v>7390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43530</v>
      </c>
      <c r="B57" s="21" t="s">
        <v>34</v>
      </c>
      <c r="C57" s="22" t="s">
        <v>35</v>
      </c>
      <c r="D57" s="23">
        <v>1019689</v>
      </c>
      <c r="E57" s="24">
        <v>40</v>
      </c>
      <c r="F57" s="25">
        <v>7260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43530</v>
      </c>
      <c r="B58" s="21" t="s">
        <v>34</v>
      </c>
      <c r="C58" s="22" t="s">
        <v>35</v>
      </c>
      <c r="D58" s="23">
        <v>1019692</v>
      </c>
      <c r="E58" s="24">
        <v>40</v>
      </c>
      <c r="F58" s="25">
        <v>6610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43530</v>
      </c>
      <c r="B59" s="21" t="s">
        <v>34</v>
      </c>
      <c r="C59" s="22" t="s">
        <v>35</v>
      </c>
      <c r="D59" s="23">
        <v>1019691</v>
      </c>
      <c r="E59" s="24">
        <v>40</v>
      </c>
      <c r="F59" s="25">
        <v>7970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43530</v>
      </c>
      <c r="B60" s="21" t="s">
        <v>34</v>
      </c>
      <c r="C60" s="22" t="s">
        <v>35</v>
      </c>
      <c r="D60" s="23">
        <v>1019690</v>
      </c>
      <c r="E60" s="24">
        <v>40</v>
      </c>
      <c r="F60" s="25">
        <v>7650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5">
      <c r="A61" s="20">
        <v>43530</v>
      </c>
      <c r="B61" s="21" t="s">
        <v>11</v>
      </c>
      <c r="C61" s="22" t="s">
        <v>35</v>
      </c>
      <c r="D61" s="23">
        <v>1019696</v>
      </c>
      <c r="E61" s="24">
        <v>40</v>
      </c>
      <c r="F61" s="25">
        <v>13890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43530</v>
      </c>
      <c r="B62" s="21" t="s">
        <v>11</v>
      </c>
      <c r="C62" s="22" t="s">
        <v>35</v>
      </c>
      <c r="D62" s="23">
        <v>1019694</v>
      </c>
      <c r="E62" s="24">
        <v>40</v>
      </c>
      <c r="F62" s="25">
        <v>18610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43530</v>
      </c>
      <c r="B63" s="21" t="s">
        <v>17</v>
      </c>
      <c r="C63" s="22" t="s">
        <v>35</v>
      </c>
      <c r="D63" s="23">
        <v>1019702</v>
      </c>
      <c r="E63" s="24">
        <v>40</v>
      </c>
      <c r="F63" s="25">
        <v>18810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43531</v>
      </c>
      <c r="B64" s="21" t="s">
        <v>34</v>
      </c>
      <c r="C64" s="22" t="s">
        <v>35</v>
      </c>
      <c r="D64" s="23">
        <v>1020113</v>
      </c>
      <c r="E64" s="24">
        <v>40</v>
      </c>
      <c r="F64" s="25">
        <v>10340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43531</v>
      </c>
      <c r="B65" s="21" t="s">
        <v>34</v>
      </c>
      <c r="C65" s="22" t="s">
        <v>35</v>
      </c>
      <c r="D65" s="23">
        <v>1020114</v>
      </c>
      <c r="E65" s="24">
        <v>40</v>
      </c>
      <c r="F65" s="25">
        <v>16050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43531</v>
      </c>
      <c r="B66" s="21" t="s">
        <v>34</v>
      </c>
      <c r="C66" s="22" t="s">
        <v>35</v>
      </c>
      <c r="D66" s="23">
        <v>1020115</v>
      </c>
      <c r="E66" s="24">
        <v>40</v>
      </c>
      <c r="F66" s="25">
        <v>10010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5">
      <c r="A67" s="20">
        <v>43531</v>
      </c>
      <c r="B67" s="21" t="s">
        <v>37</v>
      </c>
      <c r="C67" s="22" t="s">
        <v>35</v>
      </c>
      <c r="D67" s="23">
        <v>1020142</v>
      </c>
      <c r="E67" s="24">
        <v>40</v>
      </c>
      <c r="F67" s="25">
        <v>13810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43531</v>
      </c>
      <c r="B68" s="21" t="s">
        <v>11</v>
      </c>
      <c r="C68" s="22" t="s">
        <v>35</v>
      </c>
      <c r="D68" s="23">
        <v>1020116</v>
      </c>
      <c r="E68" s="24">
        <v>40</v>
      </c>
      <c r="F68" s="25">
        <v>17830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43531</v>
      </c>
      <c r="B69" s="21" t="s">
        <v>17</v>
      </c>
      <c r="C69" s="22" t="s">
        <v>35</v>
      </c>
      <c r="D69" s="23">
        <v>1020375</v>
      </c>
      <c r="E69" s="24">
        <v>40</v>
      </c>
      <c r="F69" s="25">
        <v>17100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43532</v>
      </c>
      <c r="B70" s="21" t="s">
        <v>34</v>
      </c>
      <c r="C70" s="22" t="s">
        <v>35</v>
      </c>
      <c r="D70" s="23">
        <v>1020523</v>
      </c>
      <c r="E70" s="24">
        <v>40</v>
      </c>
      <c r="F70" s="25">
        <v>11250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43532</v>
      </c>
      <c r="B71" s="21" t="s">
        <v>34</v>
      </c>
      <c r="C71" s="22" t="s">
        <v>35</v>
      </c>
      <c r="D71" s="23">
        <v>1020522</v>
      </c>
      <c r="E71" s="24">
        <v>40</v>
      </c>
      <c r="F71" s="25">
        <v>9770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43532</v>
      </c>
      <c r="B72" s="21" t="s">
        <v>34</v>
      </c>
      <c r="C72" s="22" t="s">
        <v>35</v>
      </c>
      <c r="D72" s="23">
        <v>1020524</v>
      </c>
      <c r="E72" s="24">
        <v>40</v>
      </c>
      <c r="F72" s="25">
        <v>10440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43532</v>
      </c>
      <c r="B73" s="21" t="s">
        <v>11</v>
      </c>
      <c r="C73" s="22" t="s">
        <v>35</v>
      </c>
      <c r="D73" s="23">
        <v>1020545</v>
      </c>
      <c r="E73" s="24">
        <v>40</v>
      </c>
      <c r="F73" s="25">
        <v>16020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43532</v>
      </c>
      <c r="B74" s="21" t="s">
        <v>11</v>
      </c>
      <c r="C74" s="22" t="s">
        <v>35</v>
      </c>
      <c r="D74" s="23">
        <v>1020525</v>
      </c>
      <c r="E74" s="24">
        <v>40</v>
      </c>
      <c r="F74" s="25">
        <v>15760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43533</v>
      </c>
      <c r="B75" s="21" t="s">
        <v>34</v>
      </c>
      <c r="C75" s="22" t="s">
        <v>35</v>
      </c>
      <c r="D75" s="23">
        <v>1020919</v>
      </c>
      <c r="E75" s="24">
        <v>40</v>
      </c>
      <c r="F75" s="25">
        <v>10810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5">
      <c r="A76" s="20">
        <v>43533</v>
      </c>
      <c r="B76" s="21" t="s">
        <v>34</v>
      </c>
      <c r="C76" s="22" t="s">
        <v>35</v>
      </c>
      <c r="D76" s="23">
        <v>1020917</v>
      </c>
      <c r="E76" s="24">
        <v>40</v>
      </c>
      <c r="F76" s="25">
        <v>10840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5">
      <c r="A77" s="20">
        <v>43533</v>
      </c>
      <c r="B77" s="21" t="s">
        <v>34</v>
      </c>
      <c r="C77" s="22" t="s">
        <v>35</v>
      </c>
      <c r="D77" s="23">
        <v>1020916</v>
      </c>
      <c r="E77" s="24">
        <v>40</v>
      </c>
      <c r="F77" s="25">
        <v>9740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5">
      <c r="A78" s="20">
        <v>43533</v>
      </c>
      <c r="B78" s="21" t="s">
        <v>34</v>
      </c>
      <c r="C78" s="22" t="s">
        <v>35</v>
      </c>
      <c r="D78" s="23">
        <v>1020913</v>
      </c>
      <c r="E78" s="24">
        <v>40</v>
      </c>
      <c r="F78" s="25">
        <v>10170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5">
      <c r="A79" s="20">
        <v>43533</v>
      </c>
      <c r="B79" s="21" t="s">
        <v>34</v>
      </c>
      <c r="C79" s="22" t="s">
        <v>35</v>
      </c>
      <c r="D79" s="23">
        <v>1020914</v>
      </c>
      <c r="E79" s="24">
        <v>40</v>
      </c>
      <c r="F79" s="25">
        <v>12030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43533</v>
      </c>
      <c r="B80" s="21" t="s">
        <v>34</v>
      </c>
      <c r="C80" s="22" t="s">
        <v>35</v>
      </c>
      <c r="D80" s="23">
        <v>1020915</v>
      </c>
      <c r="E80" s="24">
        <v>40</v>
      </c>
      <c r="F80" s="25">
        <v>9860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43533</v>
      </c>
      <c r="B81" s="21" t="s">
        <v>11</v>
      </c>
      <c r="C81" s="22" t="s">
        <v>35</v>
      </c>
      <c r="D81" s="23">
        <v>1020929</v>
      </c>
      <c r="E81" s="24">
        <v>40</v>
      </c>
      <c r="F81" s="25">
        <v>17170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43534</v>
      </c>
      <c r="B82" s="21" t="s">
        <v>11</v>
      </c>
      <c r="C82" s="22" t="s">
        <v>35</v>
      </c>
      <c r="D82" s="23">
        <v>1021183</v>
      </c>
      <c r="E82" s="24">
        <v>40</v>
      </c>
      <c r="F82" s="25">
        <v>18820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43535</v>
      </c>
      <c r="B83" s="21" t="s">
        <v>34</v>
      </c>
      <c r="C83" s="22" t="s">
        <v>35</v>
      </c>
      <c r="D83" s="23">
        <v>1021267</v>
      </c>
      <c r="E83" s="24">
        <v>40</v>
      </c>
      <c r="F83" s="25">
        <v>8830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5">
      <c r="A84" s="20">
        <v>43535</v>
      </c>
      <c r="B84" s="21" t="s">
        <v>34</v>
      </c>
      <c r="C84" s="22" t="s">
        <v>35</v>
      </c>
      <c r="D84" s="23">
        <v>1021263</v>
      </c>
      <c r="E84" s="24">
        <v>40</v>
      </c>
      <c r="F84" s="25">
        <v>11040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5">
      <c r="A85" s="20">
        <v>43535</v>
      </c>
      <c r="B85" s="21" t="s">
        <v>34</v>
      </c>
      <c r="C85" s="22" t="s">
        <v>35</v>
      </c>
      <c r="D85" s="23">
        <v>1021269</v>
      </c>
      <c r="E85" s="24">
        <v>40</v>
      </c>
      <c r="F85" s="25">
        <v>9620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43535</v>
      </c>
      <c r="B86" s="21" t="s">
        <v>34</v>
      </c>
      <c r="C86" s="22" t="s">
        <v>35</v>
      </c>
      <c r="D86" s="23">
        <v>1021270</v>
      </c>
      <c r="E86" s="24">
        <v>40</v>
      </c>
      <c r="F86" s="25">
        <v>13260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5">
      <c r="A87" s="20">
        <v>43535</v>
      </c>
      <c r="B87" s="21" t="s">
        <v>34</v>
      </c>
      <c r="C87" s="22" t="s">
        <v>35</v>
      </c>
      <c r="D87" s="23">
        <v>1021277</v>
      </c>
      <c r="E87" s="24">
        <v>40</v>
      </c>
      <c r="F87" s="25">
        <v>7940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43535</v>
      </c>
      <c r="B88" s="21" t="s">
        <v>34</v>
      </c>
      <c r="C88" s="22" t="s">
        <v>35</v>
      </c>
      <c r="D88" s="23">
        <v>1021273</v>
      </c>
      <c r="E88" s="24">
        <v>40</v>
      </c>
      <c r="F88" s="25">
        <v>8290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43535</v>
      </c>
      <c r="B89" s="21" t="s">
        <v>11</v>
      </c>
      <c r="C89" s="22" t="s">
        <v>35</v>
      </c>
      <c r="D89" s="23">
        <v>1021286</v>
      </c>
      <c r="E89" s="24">
        <v>40</v>
      </c>
      <c r="F89" s="25">
        <v>16210</v>
      </c>
      <c r="G89" s="26"/>
      <c r="H89" s="27"/>
      <c r="I89" s="28"/>
      <c r="J89" s="29"/>
      <c r="K89" s="30" t="s">
        <v>36</v>
      </c>
      <c r="L89" s="22">
        <v>1</v>
      </c>
    </row>
    <row r="90" spans="1:12" x14ac:dyDescent="0.35">
      <c r="A90" s="20">
        <v>43535</v>
      </c>
      <c r="B90" s="21" t="s">
        <v>11</v>
      </c>
      <c r="C90" s="22" t="s">
        <v>35</v>
      </c>
      <c r="D90" s="23">
        <v>1021297</v>
      </c>
      <c r="E90" s="24">
        <v>40</v>
      </c>
      <c r="F90" s="25">
        <v>13080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43536</v>
      </c>
      <c r="B91" s="21" t="s">
        <v>34</v>
      </c>
      <c r="C91" s="22" t="s">
        <v>35</v>
      </c>
      <c r="D91" s="23">
        <v>1021641</v>
      </c>
      <c r="E91" s="24">
        <v>40</v>
      </c>
      <c r="F91" s="25">
        <v>7510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5">
      <c r="A92" s="20">
        <v>43536</v>
      </c>
      <c r="B92" s="21" t="s">
        <v>34</v>
      </c>
      <c r="C92" s="22" t="s">
        <v>35</v>
      </c>
      <c r="D92" s="23">
        <v>1021640</v>
      </c>
      <c r="E92" s="24">
        <v>40</v>
      </c>
      <c r="F92" s="25">
        <v>9880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5">
      <c r="A93" s="20">
        <v>43536</v>
      </c>
      <c r="B93" s="21" t="s">
        <v>34</v>
      </c>
      <c r="C93" s="22" t="s">
        <v>35</v>
      </c>
      <c r="D93" s="23">
        <v>1021643</v>
      </c>
      <c r="E93" s="24">
        <v>40</v>
      </c>
      <c r="F93" s="25">
        <v>10770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5">
      <c r="A94" s="20">
        <v>43536</v>
      </c>
      <c r="B94" s="21" t="s">
        <v>34</v>
      </c>
      <c r="C94" s="22" t="s">
        <v>35</v>
      </c>
      <c r="D94" s="23">
        <v>1021637</v>
      </c>
      <c r="E94" s="24">
        <v>40</v>
      </c>
      <c r="F94" s="25">
        <v>8650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5">
      <c r="A95" s="20">
        <v>43536</v>
      </c>
      <c r="B95" s="21" t="s">
        <v>34</v>
      </c>
      <c r="C95" s="22" t="s">
        <v>35</v>
      </c>
      <c r="D95" s="23">
        <v>1021635</v>
      </c>
      <c r="E95" s="24">
        <v>40</v>
      </c>
      <c r="F95" s="25">
        <v>9380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5">
      <c r="A96" s="20">
        <v>43536</v>
      </c>
      <c r="B96" s="21" t="s">
        <v>34</v>
      </c>
      <c r="C96" s="22" t="s">
        <v>35</v>
      </c>
      <c r="D96" s="23">
        <v>1021636</v>
      </c>
      <c r="E96" s="24">
        <v>40</v>
      </c>
      <c r="F96" s="25">
        <v>10780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5">
      <c r="A97" s="20">
        <v>43536</v>
      </c>
      <c r="B97" s="21" t="s">
        <v>17</v>
      </c>
      <c r="C97" s="22" t="s">
        <v>35</v>
      </c>
      <c r="D97" s="23">
        <v>1021658</v>
      </c>
      <c r="E97" s="24">
        <v>40</v>
      </c>
      <c r="F97" s="25">
        <v>19490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43536</v>
      </c>
      <c r="B98" s="21" t="s">
        <v>11</v>
      </c>
      <c r="C98" s="22" t="s">
        <v>35</v>
      </c>
      <c r="D98" s="23">
        <v>1021651</v>
      </c>
      <c r="E98" s="24">
        <v>40</v>
      </c>
      <c r="F98" s="25">
        <v>14390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43537</v>
      </c>
      <c r="B99" s="21" t="s">
        <v>34</v>
      </c>
      <c r="C99" s="22" t="s">
        <v>35</v>
      </c>
      <c r="D99" s="23">
        <v>1022040</v>
      </c>
      <c r="E99" s="24">
        <v>40</v>
      </c>
      <c r="F99" s="25">
        <v>8490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5">
      <c r="A100" s="20">
        <v>43537</v>
      </c>
      <c r="B100" s="21" t="s">
        <v>34</v>
      </c>
      <c r="C100" s="22" t="s">
        <v>35</v>
      </c>
      <c r="D100" s="23">
        <v>1022041</v>
      </c>
      <c r="E100" s="24">
        <v>40</v>
      </c>
      <c r="F100" s="25">
        <v>11510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43537</v>
      </c>
      <c r="B101" s="21" t="s">
        <v>34</v>
      </c>
      <c r="C101" s="22" t="s">
        <v>35</v>
      </c>
      <c r="D101" s="23">
        <v>1022045</v>
      </c>
      <c r="E101" s="24">
        <v>40</v>
      </c>
      <c r="F101" s="25">
        <v>10540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43537</v>
      </c>
      <c r="B102" s="21" t="s">
        <v>34</v>
      </c>
      <c r="C102" s="22" t="s">
        <v>35</v>
      </c>
      <c r="D102" s="23">
        <v>1022308</v>
      </c>
      <c r="E102" s="24">
        <v>40</v>
      </c>
      <c r="F102" s="25">
        <v>8820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5">
      <c r="A103" s="20">
        <v>43537</v>
      </c>
      <c r="B103" s="21" t="s">
        <v>34</v>
      </c>
      <c r="C103" s="22" t="s">
        <v>35</v>
      </c>
      <c r="D103" s="23">
        <v>1022044</v>
      </c>
      <c r="E103" s="24">
        <v>40</v>
      </c>
      <c r="F103" s="25">
        <v>7670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5">
      <c r="A104" s="20">
        <v>43537</v>
      </c>
      <c r="B104" s="21" t="s">
        <v>34</v>
      </c>
      <c r="C104" s="22" t="s">
        <v>35</v>
      </c>
      <c r="D104" s="23">
        <v>1022046</v>
      </c>
      <c r="E104" s="24">
        <v>40</v>
      </c>
      <c r="F104" s="25">
        <v>8620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43537</v>
      </c>
      <c r="B105" s="21" t="s">
        <v>34</v>
      </c>
      <c r="C105" s="22" t="s">
        <v>35</v>
      </c>
      <c r="D105" s="23">
        <v>1022048</v>
      </c>
      <c r="E105" s="24">
        <v>40</v>
      </c>
      <c r="F105" s="25">
        <v>6940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43537</v>
      </c>
      <c r="B106" s="21" t="s">
        <v>11</v>
      </c>
      <c r="C106" s="22" t="s">
        <v>35</v>
      </c>
      <c r="D106" s="23">
        <v>1022063</v>
      </c>
      <c r="E106" s="24">
        <v>40</v>
      </c>
      <c r="F106" s="25">
        <v>15740</v>
      </c>
      <c r="G106" s="26"/>
      <c r="H106" s="27"/>
      <c r="I106" s="28"/>
      <c r="J106" s="29"/>
      <c r="K106" s="30" t="s">
        <v>36</v>
      </c>
      <c r="L106" s="22">
        <v>1</v>
      </c>
    </row>
    <row r="107" spans="1:12" x14ac:dyDescent="0.35">
      <c r="A107" s="20">
        <v>43538</v>
      </c>
      <c r="B107" s="21" t="s">
        <v>34</v>
      </c>
      <c r="C107" s="22" t="s">
        <v>35</v>
      </c>
      <c r="D107" s="23">
        <v>1022434</v>
      </c>
      <c r="E107" s="24">
        <v>40</v>
      </c>
      <c r="F107" s="25">
        <v>10660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43538</v>
      </c>
      <c r="B108" s="21" t="s">
        <v>34</v>
      </c>
      <c r="C108" s="22" t="s">
        <v>35</v>
      </c>
      <c r="D108" s="23">
        <v>1022436</v>
      </c>
      <c r="E108" s="24">
        <v>40</v>
      </c>
      <c r="F108" s="25">
        <v>8450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43538</v>
      </c>
      <c r="B109" s="21" t="s">
        <v>34</v>
      </c>
      <c r="C109" s="22" t="s">
        <v>35</v>
      </c>
      <c r="D109" s="23">
        <v>1022435</v>
      </c>
      <c r="E109" s="24">
        <v>40</v>
      </c>
      <c r="F109" s="25">
        <v>8540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5">
      <c r="A110" s="20">
        <v>43538</v>
      </c>
      <c r="B110" s="21" t="s">
        <v>34</v>
      </c>
      <c r="C110" s="22" t="s">
        <v>35</v>
      </c>
      <c r="D110" s="23">
        <v>1022437</v>
      </c>
      <c r="E110" s="24">
        <v>40</v>
      </c>
      <c r="F110" s="25">
        <v>9220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5">
      <c r="A111" s="20">
        <v>43538</v>
      </c>
      <c r="B111" s="21" t="s">
        <v>34</v>
      </c>
      <c r="C111" s="22" t="s">
        <v>35</v>
      </c>
      <c r="D111" s="23">
        <v>1022438</v>
      </c>
      <c r="E111" s="24">
        <v>40</v>
      </c>
      <c r="F111" s="25">
        <v>8390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43538</v>
      </c>
      <c r="B112" s="21" t="s">
        <v>34</v>
      </c>
      <c r="C112" s="22" t="s">
        <v>35</v>
      </c>
      <c r="D112" s="23">
        <v>1022439</v>
      </c>
      <c r="E112" s="24">
        <v>40</v>
      </c>
      <c r="F112" s="25">
        <v>8550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43538</v>
      </c>
      <c r="B113" s="21" t="s">
        <v>37</v>
      </c>
      <c r="C113" s="22" t="s">
        <v>35</v>
      </c>
      <c r="D113" s="23">
        <v>1022446</v>
      </c>
      <c r="E113" s="24">
        <v>40</v>
      </c>
      <c r="F113" s="25">
        <v>16030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5">
      <c r="A114" s="20">
        <v>43538</v>
      </c>
      <c r="B114" s="21" t="s">
        <v>17</v>
      </c>
      <c r="C114" s="22" t="s">
        <v>35</v>
      </c>
      <c r="D114" s="23">
        <v>1022452</v>
      </c>
      <c r="E114" s="24">
        <v>40</v>
      </c>
      <c r="F114" s="25">
        <v>16190</v>
      </c>
      <c r="G114" s="26"/>
      <c r="H114" s="27"/>
      <c r="I114" s="28"/>
      <c r="J114" s="29"/>
      <c r="K114" s="30" t="s">
        <v>36</v>
      </c>
      <c r="L114" s="22">
        <v>1</v>
      </c>
    </row>
    <row r="115" spans="1:12" x14ac:dyDescent="0.35">
      <c r="A115" s="20">
        <v>43538</v>
      </c>
      <c r="B115" s="21" t="s">
        <v>11</v>
      </c>
      <c r="C115" s="22" t="s">
        <v>35</v>
      </c>
      <c r="D115" s="23">
        <v>1022448</v>
      </c>
      <c r="E115" s="24">
        <v>40</v>
      </c>
      <c r="F115" s="25">
        <v>13700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5">
      <c r="A116" s="20">
        <v>43539</v>
      </c>
      <c r="B116" s="21" t="s">
        <v>34</v>
      </c>
      <c r="C116" s="22" t="s">
        <v>35</v>
      </c>
      <c r="D116" s="23">
        <v>1022835</v>
      </c>
      <c r="E116" s="24">
        <v>40</v>
      </c>
      <c r="F116" s="25">
        <v>10080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5">
      <c r="A117" s="20">
        <v>43539</v>
      </c>
      <c r="B117" s="21" t="s">
        <v>34</v>
      </c>
      <c r="C117" s="22" t="s">
        <v>35</v>
      </c>
      <c r="D117" s="23">
        <v>1022836</v>
      </c>
      <c r="E117" s="24">
        <v>40</v>
      </c>
      <c r="F117" s="25">
        <v>7990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5">
      <c r="A118" s="20">
        <v>43539</v>
      </c>
      <c r="B118" s="21" t="s">
        <v>34</v>
      </c>
      <c r="C118" s="22" t="s">
        <v>35</v>
      </c>
      <c r="D118" s="23">
        <v>1022838</v>
      </c>
      <c r="E118" s="24">
        <v>40</v>
      </c>
      <c r="F118" s="25">
        <v>8150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5">
      <c r="A119" s="20">
        <v>43539</v>
      </c>
      <c r="B119" s="21" t="s">
        <v>34</v>
      </c>
      <c r="C119" s="22" t="s">
        <v>35</v>
      </c>
      <c r="D119" s="23">
        <v>1022839</v>
      </c>
      <c r="E119" s="24">
        <v>40</v>
      </c>
      <c r="F119" s="25">
        <v>8950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5">
      <c r="A120" s="20">
        <v>43539</v>
      </c>
      <c r="B120" s="21" t="s">
        <v>34</v>
      </c>
      <c r="C120" s="22" t="s">
        <v>35</v>
      </c>
      <c r="D120" s="23">
        <v>1022840</v>
      </c>
      <c r="E120" s="24">
        <v>40</v>
      </c>
      <c r="F120" s="25">
        <v>9760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5">
      <c r="A121" s="20">
        <v>43539</v>
      </c>
      <c r="B121" s="21" t="s">
        <v>34</v>
      </c>
      <c r="C121" s="22" t="s">
        <v>35</v>
      </c>
      <c r="D121" s="23">
        <v>1022841</v>
      </c>
      <c r="E121" s="24">
        <v>40</v>
      </c>
      <c r="F121" s="25">
        <v>8900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5">
      <c r="A122" s="20">
        <v>43539</v>
      </c>
      <c r="B122" s="21" t="s">
        <v>37</v>
      </c>
      <c r="C122" s="22" t="s">
        <v>35</v>
      </c>
      <c r="D122" s="23">
        <v>1022850</v>
      </c>
      <c r="E122" s="24">
        <v>40</v>
      </c>
      <c r="F122" s="25">
        <v>17640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5">
      <c r="A123" s="20">
        <v>43539</v>
      </c>
      <c r="B123" s="21" t="s">
        <v>11</v>
      </c>
      <c r="C123" s="22" t="s">
        <v>35</v>
      </c>
      <c r="D123" s="23">
        <v>1022845</v>
      </c>
      <c r="E123" s="24">
        <v>40</v>
      </c>
      <c r="F123" s="25">
        <v>17210</v>
      </c>
      <c r="G123" s="26"/>
      <c r="H123" s="27"/>
      <c r="I123" s="28"/>
      <c r="J123" s="29"/>
      <c r="K123" s="30" t="s">
        <v>36</v>
      </c>
      <c r="L123" s="22">
        <v>1</v>
      </c>
    </row>
    <row r="124" spans="1:12" x14ac:dyDescent="0.35">
      <c r="A124" s="20">
        <v>43540</v>
      </c>
      <c r="B124" s="21" t="s">
        <v>11</v>
      </c>
      <c r="C124" s="22" t="s">
        <v>35</v>
      </c>
      <c r="D124" s="23">
        <v>1023266</v>
      </c>
      <c r="E124" s="24">
        <v>40</v>
      </c>
      <c r="F124" s="25">
        <v>16040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43540</v>
      </c>
      <c r="B125" s="21" t="s">
        <v>17</v>
      </c>
      <c r="C125" s="22" t="s">
        <v>35</v>
      </c>
      <c r="D125" s="23">
        <v>1023269</v>
      </c>
      <c r="E125" s="24">
        <v>40</v>
      </c>
      <c r="F125" s="25">
        <v>20980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43542</v>
      </c>
      <c r="B126" s="21" t="s">
        <v>34</v>
      </c>
      <c r="C126" s="22" t="s">
        <v>35</v>
      </c>
      <c r="D126" s="23">
        <v>1023442</v>
      </c>
      <c r="E126" s="24">
        <v>40</v>
      </c>
      <c r="F126" s="25">
        <v>10810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5">
      <c r="A127" s="20">
        <v>43542</v>
      </c>
      <c r="B127" s="21" t="s">
        <v>34</v>
      </c>
      <c r="C127" s="22" t="s">
        <v>35</v>
      </c>
      <c r="D127" s="23">
        <v>1023441</v>
      </c>
      <c r="E127" s="24">
        <v>40</v>
      </c>
      <c r="F127" s="25">
        <v>8070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5">
      <c r="A128" s="20">
        <v>43542</v>
      </c>
      <c r="B128" s="21" t="s">
        <v>34</v>
      </c>
      <c r="C128" s="22" t="s">
        <v>35</v>
      </c>
      <c r="D128" s="23">
        <v>1023440</v>
      </c>
      <c r="E128" s="24">
        <v>40</v>
      </c>
      <c r="F128" s="25">
        <v>6920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5">
      <c r="A129" s="20">
        <v>43542</v>
      </c>
      <c r="B129" s="21" t="s">
        <v>34</v>
      </c>
      <c r="C129" s="22" t="s">
        <v>35</v>
      </c>
      <c r="D129" s="23">
        <v>1023444</v>
      </c>
      <c r="E129" s="24">
        <v>40</v>
      </c>
      <c r="F129" s="25">
        <v>6710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5">
      <c r="A130" s="20">
        <v>43542</v>
      </c>
      <c r="B130" s="21" t="s">
        <v>34</v>
      </c>
      <c r="C130" s="22" t="s">
        <v>35</v>
      </c>
      <c r="D130" s="23">
        <v>1023445</v>
      </c>
      <c r="E130" s="24">
        <v>40</v>
      </c>
      <c r="F130" s="25">
        <v>17570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5">
      <c r="A131" s="20">
        <v>43542</v>
      </c>
      <c r="B131" s="21" t="s">
        <v>34</v>
      </c>
      <c r="C131" s="22" t="s">
        <v>35</v>
      </c>
      <c r="D131" s="23">
        <v>1023443</v>
      </c>
      <c r="E131" s="24">
        <v>40</v>
      </c>
      <c r="F131" s="25">
        <v>7750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5">
      <c r="A132" s="20">
        <v>43542</v>
      </c>
      <c r="B132" s="21" t="s">
        <v>11</v>
      </c>
      <c r="C132" s="22" t="s">
        <v>35</v>
      </c>
      <c r="D132" s="23">
        <v>1023450</v>
      </c>
      <c r="E132" s="24">
        <v>40</v>
      </c>
      <c r="F132" s="25">
        <v>11960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43542</v>
      </c>
      <c r="B133" s="21" t="s">
        <v>17</v>
      </c>
      <c r="C133" s="22" t="s">
        <v>35</v>
      </c>
      <c r="D133" s="23">
        <v>1023456</v>
      </c>
      <c r="E133" s="24">
        <v>40</v>
      </c>
      <c r="F133" s="25">
        <v>16880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5">
      <c r="A134" s="20">
        <v>43542</v>
      </c>
      <c r="B134" s="21" t="s">
        <v>11</v>
      </c>
      <c r="C134" s="22" t="s">
        <v>35</v>
      </c>
      <c r="D134" s="23">
        <v>1023448</v>
      </c>
      <c r="E134" s="24">
        <v>40</v>
      </c>
      <c r="F134" s="25">
        <v>14590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5">
      <c r="A135" s="20">
        <v>43543</v>
      </c>
      <c r="B135" s="21" t="s">
        <v>34</v>
      </c>
      <c r="C135" s="22" t="s">
        <v>35</v>
      </c>
      <c r="D135" s="23">
        <v>1023895</v>
      </c>
      <c r="E135" s="24">
        <v>40</v>
      </c>
      <c r="F135" s="25">
        <v>13180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5">
      <c r="A136" s="20">
        <v>43543</v>
      </c>
      <c r="B136" s="21" t="s">
        <v>34</v>
      </c>
      <c r="C136" s="22" t="s">
        <v>35</v>
      </c>
      <c r="D136" s="23">
        <v>1023896</v>
      </c>
      <c r="E136" s="24">
        <v>40</v>
      </c>
      <c r="F136" s="25">
        <v>6940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5">
      <c r="A137" s="20">
        <v>43543</v>
      </c>
      <c r="B137" s="21" t="s">
        <v>34</v>
      </c>
      <c r="C137" s="22" t="s">
        <v>35</v>
      </c>
      <c r="D137" s="23">
        <v>1023897</v>
      </c>
      <c r="E137" s="24">
        <v>40</v>
      </c>
      <c r="F137" s="25">
        <v>7980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5">
      <c r="A138" s="20">
        <v>43543</v>
      </c>
      <c r="B138" s="21" t="s">
        <v>34</v>
      </c>
      <c r="C138" s="22" t="s">
        <v>35</v>
      </c>
      <c r="D138" s="23">
        <v>1023900</v>
      </c>
      <c r="E138" s="24">
        <v>40</v>
      </c>
      <c r="F138" s="25">
        <v>12740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5">
      <c r="A139" s="20">
        <v>43543</v>
      </c>
      <c r="B139" s="21" t="s">
        <v>34</v>
      </c>
      <c r="C139" s="22" t="s">
        <v>35</v>
      </c>
      <c r="D139" s="23">
        <v>1023898</v>
      </c>
      <c r="E139" s="24">
        <v>40</v>
      </c>
      <c r="F139" s="25">
        <v>11510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5">
      <c r="A140" s="20">
        <v>43543</v>
      </c>
      <c r="B140" s="21" t="s">
        <v>34</v>
      </c>
      <c r="C140" s="22" t="s">
        <v>35</v>
      </c>
      <c r="D140" s="23">
        <v>1023899</v>
      </c>
      <c r="E140" s="24">
        <v>40</v>
      </c>
      <c r="F140" s="25">
        <v>11070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43543</v>
      </c>
      <c r="B141" s="21" t="s">
        <v>11</v>
      </c>
      <c r="C141" s="22" t="s">
        <v>35</v>
      </c>
      <c r="D141" s="23">
        <v>1023912</v>
      </c>
      <c r="E141" s="24">
        <v>20</v>
      </c>
      <c r="F141" s="25">
        <v>7070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5">
      <c r="A142" s="20">
        <v>43543</v>
      </c>
      <c r="B142" s="21" t="s">
        <v>17</v>
      </c>
      <c r="C142" s="22" t="s">
        <v>35</v>
      </c>
      <c r="D142" s="23">
        <v>1023919</v>
      </c>
      <c r="E142" s="24">
        <v>40</v>
      </c>
      <c r="F142" s="25">
        <v>16690</v>
      </c>
      <c r="G142" s="26"/>
      <c r="H142" s="27"/>
      <c r="I142" s="28"/>
      <c r="J142" s="29"/>
      <c r="K142" s="30" t="s">
        <v>36</v>
      </c>
      <c r="L142" s="22">
        <v>1</v>
      </c>
    </row>
    <row r="143" spans="1:12" x14ac:dyDescent="0.35">
      <c r="A143" s="20">
        <v>43543</v>
      </c>
      <c r="B143" s="21" t="s">
        <v>11</v>
      </c>
      <c r="C143" s="22" t="s">
        <v>35</v>
      </c>
      <c r="D143" s="23">
        <v>1023911</v>
      </c>
      <c r="E143" s="24">
        <v>40</v>
      </c>
      <c r="F143" s="25">
        <v>16410</v>
      </c>
      <c r="G143" s="26"/>
      <c r="H143" s="27"/>
      <c r="I143" s="28"/>
      <c r="J143" s="29"/>
      <c r="K143" s="30" t="s">
        <v>36</v>
      </c>
      <c r="L143" s="22">
        <v>1</v>
      </c>
    </row>
    <row r="144" spans="1:12" x14ac:dyDescent="0.35">
      <c r="A144" s="20">
        <v>43543</v>
      </c>
      <c r="B144" s="21" t="s">
        <v>17</v>
      </c>
      <c r="C144" s="22" t="s">
        <v>35</v>
      </c>
      <c r="D144" s="23">
        <v>1023916</v>
      </c>
      <c r="E144" s="24">
        <v>40</v>
      </c>
      <c r="F144" s="25">
        <v>15860</v>
      </c>
      <c r="G144" s="26"/>
      <c r="H144" s="27"/>
      <c r="I144" s="28"/>
      <c r="J144" s="29"/>
      <c r="K144" s="30" t="s">
        <v>36</v>
      </c>
      <c r="L144" s="22">
        <v>1</v>
      </c>
    </row>
    <row r="145" spans="1:12" x14ac:dyDescent="0.35">
      <c r="A145" s="20">
        <v>43544</v>
      </c>
      <c r="B145" s="21" t="s">
        <v>34</v>
      </c>
      <c r="C145" s="22" t="s">
        <v>35</v>
      </c>
      <c r="D145" s="23">
        <v>1024265</v>
      </c>
      <c r="E145" s="24">
        <v>40</v>
      </c>
      <c r="F145" s="25">
        <v>10170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5">
      <c r="A146" s="20">
        <v>43544</v>
      </c>
      <c r="B146" s="21" t="s">
        <v>34</v>
      </c>
      <c r="C146" s="22" t="s">
        <v>35</v>
      </c>
      <c r="D146" s="23">
        <v>1024268</v>
      </c>
      <c r="E146" s="24">
        <v>40</v>
      </c>
      <c r="F146" s="25">
        <v>7820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5">
      <c r="A147" s="20">
        <v>43544</v>
      </c>
      <c r="B147" s="21" t="s">
        <v>34</v>
      </c>
      <c r="C147" s="22" t="s">
        <v>35</v>
      </c>
      <c r="D147" s="23">
        <v>1024263</v>
      </c>
      <c r="E147" s="24">
        <v>40</v>
      </c>
      <c r="F147" s="25">
        <v>9020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5">
      <c r="A148" s="20">
        <v>43544</v>
      </c>
      <c r="B148" s="21" t="s">
        <v>34</v>
      </c>
      <c r="C148" s="22" t="s">
        <v>35</v>
      </c>
      <c r="D148" s="23">
        <v>1024270</v>
      </c>
      <c r="E148" s="24">
        <v>40</v>
      </c>
      <c r="F148" s="25">
        <v>6930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5">
      <c r="A149" s="20">
        <v>43544</v>
      </c>
      <c r="B149" s="21" t="s">
        <v>34</v>
      </c>
      <c r="C149" s="22" t="s">
        <v>35</v>
      </c>
      <c r="D149" s="23">
        <v>1024273</v>
      </c>
      <c r="E149" s="24">
        <v>40</v>
      </c>
      <c r="F149" s="25">
        <v>7360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43544</v>
      </c>
      <c r="B150" s="21" t="s">
        <v>34</v>
      </c>
      <c r="C150" s="22" t="s">
        <v>35</v>
      </c>
      <c r="D150" s="23">
        <v>1024271</v>
      </c>
      <c r="E150" s="24">
        <v>40</v>
      </c>
      <c r="F150" s="25">
        <v>8270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43544</v>
      </c>
      <c r="B151" s="21" t="s">
        <v>11</v>
      </c>
      <c r="C151" s="22" t="s">
        <v>35</v>
      </c>
      <c r="D151" s="23">
        <v>1024278</v>
      </c>
      <c r="E151" s="24">
        <v>40</v>
      </c>
      <c r="F151" s="25">
        <v>17340</v>
      </c>
      <c r="G151" s="26"/>
      <c r="H151" s="27"/>
      <c r="I151" s="28"/>
      <c r="J151" s="29"/>
      <c r="K151" s="30" t="s">
        <v>36</v>
      </c>
      <c r="L151" s="22">
        <v>1</v>
      </c>
    </row>
    <row r="152" spans="1:12" x14ac:dyDescent="0.35">
      <c r="A152" s="20">
        <v>43544</v>
      </c>
      <c r="B152" s="21" t="s">
        <v>11</v>
      </c>
      <c r="C152" s="22" t="s">
        <v>35</v>
      </c>
      <c r="D152" s="23">
        <v>1024277</v>
      </c>
      <c r="E152" s="24">
        <v>40</v>
      </c>
      <c r="F152" s="25">
        <v>18090</v>
      </c>
      <c r="G152" s="26"/>
      <c r="H152" s="27"/>
      <c r="I152" s="28"/>
      <c r="J152" s="29"/>
      <c r="K152" s="30" t="s">
        <v>36</v>
      </c>
      <c r="L152" s="22">
        <v>1</v>
      </c>
    </row>
    <row r="153" spans="1:12" x14ac:dyDescent="0.35">
      <c r="A153" s="20">
        <v>43544</v>
      </c>
      <c r="B153" s="21" t="s">
        <v>17</v>
      </c>
      <c r="C153" s="22" t="s">
        <v>35</v>
      </c>
      <c r="D153" s="23">
        <v>1024283</v>
      </c>
      <c r="E153" s="24">
        <v>40</v>
      </c>
      <c r="F153" s="25">
        <v>15890</v>
      </c>
      <c r="G153" s="26"/>
      <c r="H153" s="27"/>
      <c r="I153" s="28"/>
      <c r="J153" s="29"/>
      <c r="K153" s="30" t="s">
        <v>36</v>
      </c>
      <c r="L153" s="22">
        <v>1</v>
      </c>
    </row>
    <row r="154" spans="1:12" x14ac:dyDescent="0.35">
      <c r="A154" s="20">
        <v>43544</v>
      </c>
      <c r="B154" s="21" t="s">
        <v>17</v>
      </c>
      <c r="C154" s="22" t="s">
        <v>35</v>
      </c>
      <c r="D154" s="23">
        <v>1024284</v>
      </c>
      <c r="E154" s="24">
        <v>40</v>
      </c>
      <c r="F154" s="25">
        <v>17710</v>
      </c>
      <c r="G154" s="26"/>
      <c r="H154" s="27"/>
      <c r="I154" s="28"/>
      <c r="J154" s="29"/>
      <c r="K154" s="30" t="s">
        <v>36</v>
      </c>
      <c r="L154" s="22">
        <v>1</v>
      </c>
    </row>
    <row r="155" spans="1:12" x14ac:dyDescent="0.35">
      <c r="A155" s="20">
        <v>43545</v>
      </c>
      <c r="B155" s="21" t="s">
        <v>34</v>
      </c>
      <c r="C155" s="22" t="s">
        <v>35</v>
      </c>
      <c r="D155" s="23">
        <v>1024631</v>
      </c>
      <c r="E155" s="24">
        <v>40</v>
      </c>
      <c r="F155" s="25">
        <v>7230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5">
      <c r="A156" s="20">
        <v>43545</v>
      </c>
      <c r="B156" s="21" t="s">
        <v>34</v>
      </c>
      <c r="C156" s="22" t="s">
        <v>35</v>
      </c>
      <c r="D156" s="23">
        <v>1024630</v>
      </c>
      <c r="E156" s="24">
        <v>40</v>
      </c>
      <c r="F156" s="25">
        <v>9620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5">
      <c r="A157" s="20">
        <v>43545</v>
      </c>
      <c r="B157" s="21" t="s">
        <v>34</v>
      </c>
      <c r="C157" s="22" t="s">
        <v>35</v>
      </c>
      <c r="D157" s="23">
        <v>1024629</v>
      </c>
      <c r="E157" s="24">
        <v>40</v>
      </c>
      <c r="F157" s="25">
        <v>8910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5">
      <c r="A158" s="20">
        <v>43545</v>
      </c>
      <c r="B158" s="21" t="s">
        <v>34</v>
      </c>
      <c r="C158" s="22" t="s">
        <v>35</v>
      </c>
      <c r="D158" s="23">
        <v>1024632</v>
      </c>
      <c r="E158" s="24">
        <v>40</v>
      </c>
      <c r="F158" s="25">
        <v>10580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5">
      <c r="A159" s="20">
        <v>43545</v>
      </c>
      <c r="B159" s="21" t="s">
        <v>34</v>
      </c>
      <c r="C159" s="22" t="s">
        <v>35</v>
      </c>
      <c r="D159" s="23">
        <v>1024634</v>
      </c>
      <c r="E159" s="24">
        <v>40</v>
      </c>
      <c r="F159" s="25">
        <v>9380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5">
      <c r="A160" s="20">
        <v>43545</v>
      </c>
      <c r="B160" s="21" t="s">
        <v>34</v>
      </c>
      <c r="C160" s="22" t="s">
        <v>35</v>
      </c>
      <c r="D160" s="23">
        <v>1024633</v>
      </c>
      <c r="E160" s="24">
        <v>40</v>
      </c>
      <c r="F160" s="25">
        <v>9670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5">
      <c r="A161" s="20">
        <v>43545</v>
      </c>
      <c r="B161" s="21" t="s">
        <v>34</v>
      </c>
      <c r="C161" s="22" t="s">
        <v>35</v>
      </c>
      <c r="D161" s="23">
        <v>1024628</v>
      </c>
      <c r="E161" s="24">
        <v>40</v>
      </c>
      <c r="F161" s="25">
        <v>11320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5">
      <c r="A162" s="20">
        <v>43545</v>
      </c>
      <c r="B162" s="21" t="s">
        <v>34</v>
      </c>
      <c r="C162" s="22" t="s">
        <v>35</v>
      </c>
      <c r="D162" s="23">
        <v>1024627</v>
      </c>
      <c r="E162" s="24">
        <v>40</v>
      </c>
      <c r="F162" s="25">
        <v>13080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43545</v>
      </c>
      <c r="B163" s="21" t="s">
        <v>34</v>
      </c>
      <c r="C163" s="22" t="s">
        <v>35</v>
      </c>
      <c r="D163" s="23">
        <v>1024626</v>
      </c>
      <c r="E163" s="24">
        <v>40</v>
      </c>
      <c r="F163" s="25">
        <v>8220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43545</v>
      </c>
      <c r="B164" s="21" t="s">
        <v>11</v>
      </c>
      <c r="C164" s="22" t="s">
        <v>35</v>
      </c>
      <c r="D164" s="23">
        <v>1024644</v>
      </c>
      <c r="E164" s="24">
        <v>40</v>
      </c>
      <c r="F164" s="25">
        <v>13130</v>
      </c>
      <c r="G164" s="26"/>
      <c r="H164" s="27"/>
      <c r="I164" s="28"/>
      <c r="J164" s="29"/>
      <c r="K164" s="30" t="s">
        <v>36</v>
      </c>
      <c r="L164" s="22">
        <v>1</v>
      </c>
    </row>
    <row r="165" spans="1:12" x14ac:dyDescent="0.35">
      <c r="A165" s="20">
        <v>43545</v>
      </c>
      <c r="B165" s="21" t="s">
        <v>11</v>
      </c>
      <c r="C165" s="22" t="s">
        <v>35</v>
      </c>
      <c r="D165" s="23">
        <v>1024642</v>
      </c>
      <c r="E165" s="24">
        <v>40</v>
      </c>
      <c r="F165" s="25">
        <v>16230</v>
      </c>
      <c r="G165" s="26"/>
      <c r="H165" s="27"/>
      <c r="I165" s="28"/>
      <c r="J165" s="29"/>
      <c r="K165" s="30" t="s">
        <v>36</v>
      </c>
      <c r="L165" s="22">
        <v>1</v>
      </c>
    </row>
    <row r="166" spans="1:12" x14ac:dyDescent="0.35">
      <c r="A166" s="20">
        <v>43545</v>
      </c>
      <c r="B166" s="21" t="s">
        <v>17</v>
      </c>
      <c r="C166" s="22" t="s">
        <v>35</v>
      </c>
      <c r="D166" s="23">
        <v>1024654</v>
      </c>
      <c r="E166" s="24">
        <v>40</v>
      </c>
      <c r="F166" s="25">
        <v>18150</v>
      </c>
      <c r="G166" s="26"/>
      <c r="H166" s="27"/>
      <c r="I166" s="28"/>
      <c r="J166" s="29"/>
      <c r="K166" s="30" t="s">
        <v>36</v>
      </c>
      <c r="L166" s="22">
        <v>1</v>
      </c>
    </row>
    <row r="167" spans="1:12" x14ac:dyDescent="0.35">
      <c r="A167" s="20">
        <v>43546</v>
      </c>
      <c r="B167" s="21" t="s">
        <v>34</v>
      </c>
      <c r="C167" s="22" t="s">
        <v>35</v>
      </c>
      <c r="D167" s="23">
        <v>1024983</v>
      </c>
      <c r="E167" s="24">
        <v>40</v>
      </c>
      <c r="F167" s="25">
        <v>8510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5">
      <c r="A168" s="20">
        <v>43546</v>
      </c>
      <c r="B168" s="21" t="s">
        <v>34</v>
      </c>
      <c r="C168" s="22" t="s">
        <v>35</v>
      </c>
      <c r="D168" s="23">
        <v>1024985</v>
      </c>
      <c r="E168" s="24">
        <v>40</v>
      </c>
      <c r="F168" s="25">
        <v>7370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5">
      <c r="A169" s="20">
        <v>43546</v>
      </c>
      <c r="B169" s="21" t="s">
        <v>34</v>
      </c>
      <c r="C169" s="22" t="s">
        <v>35</v>
      </c>
      <c r="D169" s="23">
        <v>1024984</v>
      </c>
      <c r="E169" s="24">
        <v>40</v>
      </c>
      <c r="F169" s="25">
        <v>9880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5">
      <c r="A170" s="20">
        <v>43546</v>
      </c>
      <c r="B170" s="21" t="s">
        <v>34</v>
      </c>
      <c r="C170" s="22" t="s">
        <v>35</v>
      </c>
      <c r="D170" s="23">
        <v>1024991</v>
      </c>
      <c r="E170" s="24">
        <v>40</v>
      </c>
      <c r="F170" s="25">
        <v>10650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5">
      <c r="A171" s="20">
        <v>43546</v>
      </c>
      <c r="B171" s="21" t="s">
        <v>34</v>
      </c>
      <c r="C171" s="22" t="s">
        <v>35</v>
      </c>
      <c r="D171" s="23">
        <v>1024990</v>
      </c>
      <c r="E171" s="24">
        <v>40</v>
      </c>
      <c r="F171" s="25">
        <v>9810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5">
      <c r="A172" s="20">
        <v>43546</v>
      </c>
      <c r="B172" s="21" t="s">
        <v>34</v>
      </c>
      <c r="C172" s="22" t="s">
        <v>35</v>
      </c>
      <c r="D172" s="23">
        <v>1024989</v>
      </c>
      <c r="E172" s="24">
        <v>40</v>
      </c>
      <c r="F172" s="25">
        <v>6770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5">
      <c r="A173" s="20">
        <v>43546</v>
      </c>
      <c r="B173" s="21" t="s">
        <v>34</v>
      </c>
      <c r="C173" s="22" t="s">
        <v>35</v>
      </c>
      <c r="D173" s="23">
        <v>1024986</v>
      </c>
      <c r="E173" s="24">
        <v>40</v>
      </c>
      <c r="F173" s="25">
        <v>8710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5">
      <c r="A174" s="20">
        <v>43546</v>
      </c>
      <c r="B174" s="21" t="s">
        <v>34</v>
      </c>
      <c r="C174" s="22" t="s">
        <v>35</v>
      </c>
      <c r="D174" s="23">
        <v>1024987</v>
      </c>
      <c r="E174" s="24">
        <v>40</v>
      </c>
      <c r="F174" s="25">
        <v>10230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5">
      <c r="A175" s="20">
        <v>43546</v>
      </c>
      <c r="B175" s="21" t="s">
        <v>34</v>
      </c>
      <c r="C175" s="22" t="s">
        <v>35</v>
      </c>
      <c r="D175" s="23">
        <v>1024988</v>
      </c>
      <c r="E175" s="24">
        <v>40</v>
      </c>
      <c r="F175" s="25">
        <v>7890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5">
      <c r="A176" s="20">
        <v>43546</v>
      </c>
      <c r="B176" s="21" t="s">
        <v>11</v>
      </c>
      <c r="C176" s="22" t="s">
        <v>35</v>
      </c>
      <c r="D176" s="23">
        <v>1024994</v>
      </c>
      <c r="E176" s="24">
        <v>40</v>
      </c>
      <c r="F176" s="25">
        <v>16600</v>
      </c>
      <c r="G176" s="26"/>
      <c r="H176" s="27"/>
      <c r="I176" s="28"/>
      <c r="J176" s="29"/>
      <c r="K176" s="30" t="s">
        <v>36</v>
      </c>
      <c r="L176" s="22">
        <v>1</v>
      </c>
    </row>
    <row r="177" spans="1:12" x14ac:dyDescent="0.35">
      <c r="A177" s="20">
        <v>43546</v>
      </c>
      <c r="B177" s="21" t="s">
        <v>17</v>
      </c>
      <c r="C177" s="22" t="s">
        <v>35</v>
      </c>
      <c r="D177" s="23">
        <v>1024998</v>
      </c>
      <c r="E177" s="24">
        <v>40</v>
      </c>
      <c r="F177" s="25">
        <v>15650</v>
      </c>
      <c r="G177" s="26"/>
      <c r="H177" s="27"/>
      <c r="I177" s="28"/>
      <c r="J177" s="29"/>
      <c r="K177" s="30" t="s">
        <v>36</v>
      </c>
      <c r="L177" s="22">
        <v>1</v>
      </c>
    </row>
    <row r="178" spans="1:12" x14ac:dyDescent="0.35">
      <c r="A178" s="20">
        <v>43547</v>
      </c>
      <c r="B178" s="21" t="s">
        <v>34</v>
      </c>
      <c r="C178" s="22" t="s">
        <v>35</v>
      </c>
      <c r="D178" s="23">
        <v>1025377</v>
      </c>
      <c r="E178" s="24">
        <v>40</v>
      </c>
      <c r="F178" s="25">
        <v>10160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5">
      <c r="A179" s="20">
        <v>43547</v>
      </c>
      <c r="B179" s="21" t="s">
        <v>34</v>
      </c>
      <c r="C179" s="22" t="s">
        <v>35</v>
      </c>
      <c r="D179" s="23">
        <v>1025374</v>
      </c>
      <c r="E179" s="24">
        <v>40</v>
      </c>
      <c r="F179" s="25">
        <v>9140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5">
      <c r="A180" s="20">
        <v>43547</v>
      </c>
      <c r="B180" s="21" t="s">
        <v>34</v>
      </c>
      <c r="C180" s="22" t="s">
        <v>35</v>
      </c>
      <c r="D180" s="23">
        <v>1025379</v>
      </c>
      <c r="E180" s="24">
        <v>40</v>
      </c>
      <c r="F180" s="25">
        <v>10280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5">
      <c r="A181" s="20">
        <v>43547</v>
      </c>
      <c r="B181" s="21" t="s">
        <v>34</v>
      </c>
      <c r="C181" s="22" t="s">
        <v>35</v>
      </c>
      <c r="D181" s="23">
        <v>1025382</v>
      </c>
      <c r="E181" s="24">
        <v>40</v>
      </c>
      <c r="F181" s="25">
        <v>8460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5">
      <c r="A182" s="20">
        <v>43547</v>
      </c>
      <c r="B182" s="21" t="s">
        <v>34</v>
      </c>
      <c r="C182" s="22" t="s">
        <v>35</v>
      </c>
      <c r="D182" s="23">
        <v>1025389</v>
      </c>
      <c r="E182" s="24">
        <v>40</v>
      </c>
      <c r="F182" s="25">
        <v>8360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5">
      <c r="A183" s="20">
        <v>43547</v>
      </c>
      <c r="B183" s="21" t="s">
        <v>34</v>
      </c>
      <c r="C183" s="22" t="s">
        <v>35</v>
      </c>
      <c r="D183" s="23">
        <v>1025385</v>
      </c>
      <c r="E183" s="24">
        <v>40</v>
      </c>
      <c r="F183" s="25">
        <v>15940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5">
      <c r="A184" s="20">
        <v>43547</v>
      </c>
      <c r="B184" s="21" t="s">
        <v>11</v>
      </c>
      <c r="C184" s="22" t="s">
        <v>35</v>
      </c>
      <c r="D184" s="23">
        <v>1025367</v>
      </c>
      <c r="E184" s="24">
        <v>40</v>
      </c>
      <c r="F184" s="25">
        <v>20610</v>
      </c>
      <c r="G184" s="26"/>
      <c r="H184" s="27"/>
      <c r="I184" s="28"/>
      <c r="J184" s="29"/>
      <c r="K184" s="30" t="s">
        <v>36</v>
      </c>
      <c r="L184" s="22">
        <v>1</v>
      </c>
    </row>
    <row r="185" spans="1:12" x14ac:dyDescent="0.35">
      <c r="A185" s="20">
        <v>43549</v>
      </c>
      <c r="B185" s="21" t="s">
        <v>34</v>
      </c>
      <c r="C185" s="22" t="s">
        <v>35</v>
      </c>
      <c r="D185" s="23">
        <v>1025820</v>
      </c>
      <c r="E185" s="24">
        <v>40</v>
      </c>
      <c r="F185" s="25">
        <v>10700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5">
      <c r="A186" s="20">
        <v>43549</v>
      </c>
      <c r="B186" s="21" t="s">
        <v>34</v>
      </c>
      <c r="C186" s="22" t="s">
        <v>35</v>
      </c>
      <c r="D186" s="23">
        <v>1025822</v>
      </c>
      <c r="E186" s="24">
        <v>40</v>
      </c>
      <c r="F186" s="25">
        <v>9570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5">
      <c r="A187" s="20">
        <v>43549</v>
      </c>
      <c r="B187" s="21" t="s">
        <v>34</v>
      </c>
      <c r="C187" s="22" t="s">
        <v>35</v>
      </c>
      <c r="D187" s="23">
        <v>1025818</v>
      </c>
      <c r="E187" s="24">
        <v>40</v>
      </c>
      <c r="F187" s="25">
        <v>6110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5">
      <c r="A188" s="20">
        <v>43549</v>
      </c>
      <c r="B188" s="21" t="s">
        <v>34</v>
      </c>
      <c r="C188" s="22" t="s">
        <v>35</v>
      </c>
      <c r="D188" s="23">
        <v>1025814</v>
      </c>
      <c r="E188" s="24">
        <v>40</v>
      </c>
      <c r="F188" s="25">
        <v>7720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5">
      <c r="A189" s="20">
        <v>43549</v>
      </c>
      <c r="B189" s="21" t="s">
        <v>34</v>
      </c>
      <c r="C189" s="22" t="s">
        <v>35</v>
      </c>
      <c r="D189" s="23">
        <v>1025815</v>
      </c>
      <c r="E189" s="24">
        <v>40</v>
      </c>
      <c r="F189" s="25">
        <v>8610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5">
      <c r="A190" s="20">
        <v>43549</v>
      </c>
      <c r="B190" s="21" t="s">
        <v>34</v>
      </c>
      <c r="C190" s="22" t="s">
        <v>35</v>
      </c>
      <c r="D190" s="23">
        <v>1025785</v>
      </c>
      <c r="E190" s="24">
        <v>40</v>
      </c>
      <c r="F190" s="25">
        <v>7820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5">
      <c r="A191" s="20">
        <v>43549</v>
      </c>
      <c r="B191" s="21" t="s">
        <v>11</v>
      </c>
      <c r="C191" s="22" t="s">
        <v>35</v>
      </c>
      <c r="D191" s="23">
        <v>1025772</v>
      </c>
      <c r="E191" s="24">
        <v>40</v>
      </c>
      <c r="F191" s="25">
        <v>15610</v>
      </c>
      <c r="G191" s="26"/>
      <c r="H191" s="27"/>
      <c r="I191" s="28"/>
      <c r="J191" s="29"/>
      <c r="K191" s="30" t="s">
        <v>36</v>
      </c>
      <c r="L191" s="22">
        <v>1</v>
      </c>
    </row>
    <row r="192" spans="1:12" x14ac:dyDescent="0.35">
      <c r="A192" s="20">
        <v>43549</v>
      </c>
      <c r="B192" s="21" t="s">
        <v>11</v>
      </c>
      <c r="C192" s="22" t="s">
        <v>35</v>
      </c>
      <c r="D192" s="23">
        <v>1025773</v>
      </c>
      <c r="E192" s="24">
        <v>40</v>
      </c>
      <c r="F192" s="25">
        <v>15420</v>
      </c>
      <c r="G192" s="26"/>
      <c r="H192" s="27"/>
      <c r="I192" s="28"/>
      <c r="J192" s="29"/>
      <c r="K192" s="30" t="s">
        <v>36</v>
      </c>
      <c r="L192" s="22">
        <v>1</v>
      </c>
    </row>
    <row r="193" spans="1:12" x14ac:dyDescent="0.35">
      <c r="A193" s="20">
        <v>43550</v>
      </c>
      <c r="B193" s="21" t="s">
        <v>34</v>
      </c>
      <c r="C193" s="22" t="s">
        <v>35</v>
      </c>
      <c r="D193" s="23">
        <v>1026157</v>
      </c>
      <c r="E193" s="24">
        <v>40</v>
      </c>
      <c r="F193" s="25">
        <v>8750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5">
      <c r="A194" s="20">
        <v>43550</v>
      </c>
      <c r="B194" s="21" t="s">
        <v>34</v>
      </c>
      <c r="C194" s="22" t="s">
        <v>35</v>
      </c>
      <c r="D194" s="23">
        <v>1026154</v>
      </c>
      <c r="E194" s="24">
        <v>40</v>
      </c>
      <c r="F194" s="25">
        <v>8050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5">
      <c r="A195" s="20">
        <v>43550</v>
      </c>
      <c r="B195" s="21" t="s">
        <v>34</v>
      </c>
      <c r="C195" s="22" t="s">
        <v>35</v>
      </c>
      <c r="D195" s="23">
        <v>1026176</v>
      </c>
      <c r="E195" s="24">
        <v>40</v>
      </c>
      <c r="F195" s="25">
        <v>10000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5">
      <c r="A196" s="20">
        <v>43550</v>
      </c>
      <c r="B196" s="21" t="s">
        <v>34</v>
      </c>
      <c r="C196" s="22" t="s">
        <v>35</v>
      </c>
      <c r="D196" s="23">
        <v>1026146</v>
      </c>
      <c r="E196" s="24">
        <v>40</v>
      </c>
      <c r="F196" s="25">
        <v>7720</v>
      </c>
      <c r="G196" s="26">
        <v>0.15</v>
      </c>
      <c r="H196" s="27">
        <v>1.65</v>
      </c>
      <c r="I196" s="28">
        <v>36</v>
      </c>
      <c r="J196" s="29"/>
      <c r="K196" s="30" t="s">
        <v>36</v>
      </c>
      <c r="L196" s="22">
        <v>1</v>
      </c>
    </row>
    <row r="197" spans="1:12" x14ac:dyDescent="0.35">
      <c r="A197" s="20">
        <v>43550</v>
      </c>
      <c r="B197" s="21" t="s">
        <v>34</v>
      </c>
      <c r="C197" s="22" t="s">
        <v>35</v>
      </c>
      <c r="D197" s="23">
        <v>1026152</v>
      </c>
      <c r="E197" s="24">
        <v>40</v>
      </c>
      <c r="F197" s="25">
        <v>9930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5">
      <c r="A198" s="20">
        <v>43550</v>
      </c>
      <c r="B198" s="21" t="s">
        <v>34</v>
      </c>
      <c r="C198" s="22" t="s">
        <v>35</v>
      </c>
      <c r="D198" s="23">
        <v>1026149</v>
      </c>
      <c r="E198" s="24">
        <v>40</v>
      </c>
      <c r="F198" s="25">
        <v>8510</v>
      </c>
      <c r="G198" s="26">
        <v>0.15</v>
      </c>
      <c r="H198" s="27">
        <v>1.65</v>
      </c>
      <c r="I198" s="28">
        <v>36</v>
      </c>
      <c r="J198" s="29"/>
      <c r="K198" s="30" t="s">
        <v>36</v>
      </c>
      <c r="L198" s="22">
        <v>1</v>
      </c>
    </row>
    <row r="199" spans="1:12" x14ac:dyDescent="0.35">
      <c r="A199" s="20">
        <v>43550</v>
      </c>
      <c r="B199" s="21" t="s">
        <v>11</v>
      </c>
      <c r="C199" s="22" t="s">
        <v>35</v>
      </c>
      <c r="D199" s="23">
        <v>1026139</v>
      </c>
      <c r="E199" s="24">
        <v>40</v>
      </c>
      <c r="F199" s="25">
        <v>17660</v>
      </c>
      <c r="G199" s="26"/>
      <c r="H199" s="27"/>
      <c r="I199" s="28"/>
      <c r="J199" s="29"/>
      <c r="K199" s="30" t="s">
        <v>36</v>
      </c>
      <c r="L199" s="22">
        <v>1</v>
      </c>
    </row>
    <row r="200" spans="1:12" x14ac:dyDescent="0.35">
      <c r="A200" s="20">
        <v>43551</v>
      </c>
      <c r="B200" s="21" t="s">
        <v>34</v>
      </c>
      <c r="C200" s="22" t="s">
        <v>35</v>
      </c>
      <c r="D200" s="23">
        <v>1026530</v>
      </c>
      <c r="E200" s="24">
        <v>40</v>
      </c>
      <c r="F200" s="25">
        <v>7780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5">
      <c r="A201" s="20">
        <v>43551</v>
      </c>
      <c r="B201" s="21" t="s">
        <v>34</v>
      </c>
      <c r="C201" s="22" t="s">
        <v>35</v>
      </c>
      <c r="D201" s="23">
        <v>1026528</v>
      </c>
      <c r="E201" s="24">
        <v>40</v>
      </c>
      <c r="F201" s="25">
        <v>7800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5">
      <c r="A202" s="20">
        <v>43551</v>
      </c>
      <c r="B202" s="21" t="s">
        <v>34</v>
      </c>
      <c r="C202" s="22" t="s">
        <v>35</v>
      </c>
      <c r="D202" s="23">
        <v>1026532</v>
      </c>
      <c r="E202" s="24">
        <v>40</v>
      </c>
      <c r="F202" s="25">
        <v>9240</v>
      </c>
      <c r="G202" s="26">
        <v>0.15</v>
      </c>
      <c r="H202" s="27">
        <v>1.65</v>
      </c>
      <c r="I202" s="28">
        <v>36</v>
      </c>
      <c r="J202" s="29"/>
      <c r="K202" s="30" t="s">
        <v>36</v>
      </c>
      <c r="L202" s="22">
        <v>1</v>
      </c>
    </row>
    <row r="203" spans="1:12" x14ac:dyDescent="0.35">
      <c r="A203" s="20">
        <v>43551</v>
      </c>
      <c r="B203" s="21" t="s">
        <v>34</v>
      </c>
      <c r="C203" s="22" t="s">
        <v>35</v>
      </c>
      <c r="D203" s="23">
        <v>1026523</v>
      </c>
      <c r="E203" s="24">
        <v>40</v>
      </c>
      <c r="F203" s="25">
        <v>8290</v>
      </c>
      <c r="G203" s="26">
        <v>0.15</v>
      </c>
      <c r="H203" s="27">
        <v>1.65</v>
      </c>
      <c r="I203" s="28">
        <v>36</v>
      </c>
      <c r="J203" s="29"/>
      <c r="K203" s="30" t="s">
        <v>36</v>
      </c>
      <c r="L203" s="22">
        <v>1</v>
      </c>
    </row>
    <row r="204" spans="1:12" x14ac:dyDescent="0.35">
      <c r="A204" s="20">
        <v>43551</v>
      </c>
      <c r="B204" s="21" t="s">
        <v>34</v>
      </c>
      <c r="C204" s="22" t="s">
        <v>35</v>
      </c>
      <c r="D204" s="23">
        <v>1026526</v>
      </c>
      <c r="E204" s="24">
        <v>40</v>
      </c>
      <c r="F204" s="25">
        <v>9210</v>
      </c>
      <c r="G204" s="26">
        <v>0.15</v>
      </c>
      <c r="H204" s="27">
        <v>1.65</v>
      </c>
      <c r="I204" s="28">
        <v>36</v>
      </c>
      <c r="J204" s="29"/>
      <c r="K204" s="30" t="s">
        <v>36</v>
      </c>
      <c r="L204" s="22">
        <v>1</v>
      </c>
    </row>
    <row r="205" spans="1:12" x14ac:dyDescent="0.35">
      <c r="A205" s="20">
        <v>43551</v>
      </c>
      <c r="B205" s="21" t="s">
        <v>34</v>
      </c>
      <c r="C205" s="22" t="s">
        <v>35</v>
      </c>
      <c r="D205" s="23">
        <v>1026524</v>
      </c>
      <c r="E205" s="24">
        <v>40</v>
      </c>
      <c r="F205" s="25">
        <v>6550</v>
      </c>
      <c r="G205" s="26">
        <v>0.15</v>
      </c>
      <c r="H205" s="27">
        <v>1.65</v>
      </c>
      <c r="I205" s="28">
        <v>36</v>
      </c>
      <c r="J205" s="29"/>
      <c r="K205" s="30" t="s">
        <v>36</v>
      </c>
      <c r="L205" s="22">
        <v>1</v>
      </c>
    </row>
    <row r="206" spans="1:12" x14ac:dyDescent="0.35">
      <c r="A206" s="20">
        <v>43551</v>
      </c>
      <c r="B206" s="21" t="s">
        <v>11</v>
      </c>
      <c r="C206" s="22" t="s">
        <v>35</v>
      </c>
      <c r="D206" s="23">
        <v>1026534</v>
      </c>
      <c r="E206" s="24">
        <v>40</v>
      </c>
      <c r="F206" s="25">
        <v>12720</v>
      </c>
      <c r="G206" s="26"/>
      <c r="H206" s="27"/>
      <c r="I206" s="28"/>
      <c r="J206" s="29"/>
      <c r="K206" s="30" t="s">
        <v>36</v>
      </c>
      <c r="L206" s="22">
        <v>1</v>
      </c>
    </row>
    <row r="207" spans="1:12" x14ac:dyDescent="0.35">
      <c r="A207" s="20">
        <v>43551</v>
      </c>
      <c r="B207" s="21" t="s">
        <v>17</v>
      </c>
      <c r="C207" s="22" t="s">
        <v>35</v>
      </c>
      <c r="D207" s="23">
        <v>1026539</v>
      </c>
      <c r="E207" s="24">
        <v>40</v>
      </c>
      <c r="F207" s="25">
        <v>17890</v>
      </c>
      <c r="G207" s="26"/>
      <c r="H207" s="27"/>
      <c r="I207" s="28"/>
      <c r="J207" s="29"/>
      <c r="K207" s="30" t="s">
        <v>36</v>
      </c>
      <c r="L207" s="22">
        <v>1</v>
      </c>
    </row>
    <row r="208" spans="1:12" x14ac:dyDescent="0.35">
      <c r="A208" s="20">
        <v>43552</v>
      </c>
      <c r="B208" s="21" t="s">
        <v>34</v>
      </c>
      <c r="C208" s="22" t="s">
        <v>35</v>
      </c>
      <c r="D208" s="23">
        <v>1026916</v>
      </c>
      <c r="E208" s="24">
        <v>40</v>
      </c>
      <c r="F208" s="25">
        <v>8480</v>
      </c>
      <c r="G208" s="26">
        <v>0.15</v>
      </c>
      <c r="H208" s="27">
        <v>1.65</v>
      </c>
      <c r="I208" s="28">
        <v>36</v>
      </c>
      <c r="J208" s="29"/>
      <c r="K208" s="30" t="s">
        <v>36</v>
      </c>
      <c r="L208" s="22">
        <v>1</v>
      </c>
    </row>
    <row r="209" spans="1:12" x14ac:dyDescent="0.35">
      <c r="A209" s="20">
        <v>43552</v>
      </c>
      <c r="B209" s="21" t="s">
        <v>34</v>
      </c>
      <c r="C209" s="22" t="s">
        <v>35</v>
      </c>
      <c r="D209" s="23">
        <v>1026915</v>
      </c>
      <c r="E209" s="24">
        <v>40</v>
      </c>
      <c r="F209" s="25">
        <v>9360</v>
      </c>
      <c r="G209" s="26">
        <v>0.15</v>
      </c>
      <c r="H209" s="27">
        <v>1.65</v>
      </c>
      <c r="I209" s="28">
        <v>36</v>
      </c>
      <c r="J209" s="29"/>
      <c r="K209" s="30" t="s">
        <v>36</v>
      </c>
      <c r="L209" s="22">
        <v>1</v>
      </c>
    </row>
    <row r="210" spans="1:12" x14ac:dyDescent="0.35">
      <c r="A210" s="20">
        <v>43552</v>
      </c>
      <c r="B210" s="21" t="s">
        <v>34</v>
      </c>
      <c r="C210" s="22" t="s">
        <v>35</v>
      </c>
      <c r="D210" s="23">
        <v>1026914</v>
      </c>
      <c r="E210" s="24">
        <v>40</v>
      </c>
      <c r="F210" s="25">
        <v>13110</v>
      </c>
      <c r="G210" s="26">
        <v>0.15</v>
      </c>
      <c r="H210" s="27">
        <v>1.65</v>
      </c>
      <c r="I210" s="28">
        <v>36</v>
      </c>
      <c r="J210" s="29"/>
      <c r="K210" s="30" t="s">
        <v>36</v>
      </c>
      <c r="L210" s="22">
        <v>1</v>
      </c>
    </row>
    <row r="211" spans="1:12" x14ac:dyDescent="0.35">
      <c r="A211" s="20">
        <v>43552</v>
      </c>
      <c r="B211" s="21" t="s">
        <v>34</v>
      </c>
      <c r="C211" s="22" t="s">
        <v>35</v>
      </c>
      <c r="D211" s="23">
        <v>1026913</v>
      </c>
      <c r="E211" s="24">
        <v>40</v>
      </c>
      <c r="F211" s="25">
        <v>8880</v>
      </c>
      <c r="G211" s="26">
        <v>0.15</v>
      </c>
      <c r="H211" s="27">
        <v>1.65</v>
      </c>
      <c r="I211" s="28">
        <v>36</v>
      </c>
      <c r="J211" s="29"/>
      <c r="K211" s="30" t="s">
        <v>36</v>
      </c>
      <c r="L211" s="22">
        <v>1</v>
      </c>
    </row>
    <row r="212" spans="1:12" x14ac:dyDescent="0.35">
      <c r="A212" s="20">
        <v>43552</v>
      </c>
      <c r="B212" s="21" t="s">
        <v>34</v>
      </c>
      <c r="C212" s="22" t="s">
        <v>35</v>
      </c>
      <c r="D212" s="23">
        <v>1026912</v>
      </c>
      <c r="E212" s="24">
        <v>40</v>
      </c>
      <c r="F212" s="25">
        <v>11270</v>
      </c>
      <c r="G212" s="26">
        <v>0.15</v>
      </c>
      <c r="H212" s="27">
        <v>1.65</v>
      </c>
      <c r="I212" s="28">
        <v>36</v>
      </c>
      <c r="J212" s="29"/>
      <c r="K212" s="30" t="s">
        <v>36</v>
      </c>
      <c r="L212" s="22">
        <v>1</v>
      </c>
    </row>
    <row r="213" spans="1:12" x14ac:dyDescent="0.35">
      <c r="A213" s="20">
        <v>43552</v>
      </c>
      <c r="B213" s="21" t="s">
        <v>34</v>
      </c>
      <c r="C213" s="22" t="s">
        <v>35</v>
      </c>
      <c r="D213" s="23">
        <v>1026911</v>
      </c>
      <c r="E213" s="24">
        <v>40</v>
      </c>
      <c r="F213" s="25">
        <v>7520</v>
      </c>
      <c r="G213" s="26">
        <v>0.15</v>
      </c>
      <c r="H213" s="27">
        <v>1.65</v>
      </c>
      <c r="I213" s="28">
        <v>36</v>
      </c>
      <c r="J213" s="29"/>
      <c r="K213" s="30" t="s">
        <v>36</v>
      </c>
      <c r="L213" s="22">
        <v>1</v>
      </c>
    </row>
    <row r="214" spans="1:12" x14ac:dyDescent="0.35">
      <c r="A214" s="20">
        <v>43552</v>
      </c>
      <c r="B214" s="21" t="s">
        <v>11</v>
      </c>
      <c r="C214" s="22" t="s">
        <v>35</v>
      </c>
      <c r="D214" s="23">
        <v>1026919</v>
      </c>
      <c r="E214" s="24">
        <v>40</v>
      </c>
      <c r="F214" s="25">
        <v>16980</v>
      </c>
      <c r="G214" s="26"/>
      <c r="H214" s="27"/>
      <c r="I214" s="28"/>
      <c r="J214" s="29"/>
      <c r="K214" s="30" t="s">
        <v>36</v>
      </c>
      <c r="L214" s="22">
        <v>1</v>
      </c>
    </row>
    <row r="215" spans="1:12" x14ac:dyDescent="0.35">
      <c r="A215" s="20">
        <v>43552</v>
      </c>
      <c r="B215" s="21" t="s">
        <v>10</v>
      </c>
      <c r="C215" s="22" t="s">
        <v>35</v>
      </c>
      <c r="D215" s="23">
        <v>1026926</v>
      </c>
      <c r="E215" s="24">
        <v>40</v>
      </c>
      <c r="F215" s="25">
        <v>22690</v>
      </c>
      <c r="G215" s="26"/>
      <c r="H215" s="27"/>
      <c r="I215" s="28"/>
      <c r="J215" s="29"/>
      <c r="K215" s="30" t="s">
        <v>36</v>
      </c>
      <c r="L215" s="22">
        <v>1</v>
      </c>
    </row>
    <row r="216" spans="1:12" x14ac:dyDescent="0.35">
      <c r="A216" s="20">
        <v>43552</v>
      </c>
      <c r="B216" s="21" t="s">
        <v>14</v>
      </c>
      <c r="C216" s="22" t="s">
        <v>35</v>
      </c>
      <c r="D216" s="23">
        <v>1026925</v>
      </c>
      <c r="E216" s="24">
        <v>40</v>
      </c>
      <c r="F216" s="25">
        <v>16590</v>
      </c>
      <c r="G216" s="26"/>
      <c r="H216" s="27"/>
      <c r="I216" s="28"/>
      <c r="J216" s="29"/>
      <c r="K216" s="30" t="s">
        <v>36</v>
      </c>
      <c r="L216" s="22">
        <v>1</v>
      </c>
    </row>
    <row r="217" spans="1:12" x14ac:dyDescent="0.35">
      <c r="A217" s="20">
        <v>43552</v>
      </c>
      <c r="B217" s="21" t="s">
        <v>11</v>
      </c>
      <c r="C217" s="22" t="s">
        <v>35</v>
      </c>
      <c r="D217" s="23">
        <v>1026917</v>
      </c>
      <c r="E217" s="24">
        <v>40</v>
      </c>
      <c r="F217" s="25">
        <v>15190</v>
      </c>
      <c r="G217" s="26"/>
      <c r="H217" s="27"/>
      <c r="I217" s="28"/>
      <c r="J217" s="29"/>
      <c r="K217" s="30" t="s">
        <v>36</v>
      </c>
      <c r="L217" s="22">
        <v>1</v>
      </c>
    </row>
    <row r="218" spans="1:12" x14ac:dyDescent="0.35">
      <c r="A218" s="20">
        <v>43553</v>
      </c>
      <c r="B218" s="21" t="s">
        <v>17</v>
      </c>
      <c r="C218" s="22" t="s">
        <v>35</v>
      </c>
      <c r="D218" s="23">
        <v>1027342</v>
      </c>
      <c r="E218" s="24">
        <v>40</v>
      </c>
      <c r="F218" s="25">
        <v>16720</v>
      </c>
      <c r="G218" s="26"/>
      <c r="H218" s="27"/>
      <c r="I218" s="28"/>
      <c r="J218" s="29"/>
      <c r="K218" s="30" t="s">
        <v>36</v>
      </c>
      <c r="L218" s="22">
        <v>1</v>
      </c>
    </row>
    <row r="219" spans="1:12" x14ac:dyDescent="0.35">
      <c r="A219" s="20">
        <v>43553</v>
      </c>
      <c r="B219" s="21" t="s">
        <v>10</v>
      </c>
      <c r="C219" s="22" t="s">
        <v>35</v>
      </c>
      <c r="D219" s="23">
        <v>1027346</v>
      </c>
      <c r="E219" s="24">
        <v>40</v>
      </c>
      <c r="F219" s="25">
        <v>18120</v>
      </c>
      <c r="G219" s="26"/>
      <c r="H219" s="27"/>
      <c r="I219" s="28"/>
      <c r="J219" s="29"/>
      <c r="K219" s="30" t="s">
        <v>36</v>
      </c>
      <c r="L219" s="22">
        <v>1</v>
      </c>
    </row>
    <row r="220" spans="1:12" x14ac:dyDescent="0.35">
      <c r="A220" s="20">
        <v>43553</v>
      </c>
      <c r="B220" s="21" t="s">
        <v>11</v>
      </c>
      <c r="C220" s="22" t="s">
        <v>35</v>
      </c>
      <c r="D220" s="23">
        <v>1027344</v>
      </c>
      <c r="E220" s="24">
        <v>40</v>
      </c>
      <c r="F220" s="25">
        <v>17150</v>
      </c>
      <c r="G220" s="26"/>
      <c r="H220" s="27"/>
      <c r="I220" s="28"/>
      <c r="J220" s="29"/>
      <c r="K220" s="30" t="s">
        <v>36</v>
      </c>
      <c r="L220" s="22">
        <v>1</v>
      </c>
    </row>
    <row r="221" spans="1:12" x14ac:dyDescent="0.35">
      <c r="A221" s="20">
        <v>43553</v>
      </c>
      <c r="B221" s="21" t="s">
        <v>11</v>
      </c>
      <c r="C221" s="22" t="s">
        <v>35</v>
      </c>
      <c r="D221" s="23">
        <v>1027335</v>
      </c>
      <c r="E221" s="24">
        <v>40</v>
      </c>
      <c r="F221" s="25">
        <v>16940</v>
      </c>
      <c r="G221" s="26"/>
      <c r="H221" s="27"/>
      <c r="I221" s="28"/>
      <c r="J221" s="29"/>
      <c r="K221" s="30" t="s">
        <v>36</v>
      </c>
      <c r="L221" s="22">
        <v>1</v>
      </c>
    </row>
    <row r="222" spans="1:12" x14ac:dyDescent="0.35">
      <c r="A222" s="20">
        <v>43554</v>
      </c>
      <c r="B222" s="21" t="s">
        <v>34</v>
      </c>
      <c r="C222" s="22" t="s">
        <v>35</v>
      </c>
      <c r="D222" s="23">
        <v>1027693</v>
      </c>
      <c r="E222" s="24">
        <v>40</v>
      </c>
      <c r="F222" s="25">
        <v>10040</v>
      </c>
      <c r="G222" s="26">
        <v>0.15</v>
      </c>
      <c r="H222" s="27">
        <v>1.65</v>
      </c>
      <c r="I222" s="28">
        <v>36</v>
      </c>
      <c r="J222" s="29"/>
      <c r="K222" s="30" t="s">
        <v>36</v>
      </c>
      <c r="L222" s="22">
        <v>1</v>
      </c>
    </row>
    <row r="223" spans="1:12" x14ac:dyDescent="0.35">
      <c r="A223" s="20">
        <v>43554</v>
      </c>
      <c r="B223" s="21" t="s">
        <v>34</v>
      </c>
      <c r="C223" s="22" t="s">
        <v>35</v>
      </c>
      <c r="D223" s="23">
        <v>1027694</v>
      </c>
      <c r="E223" s="24">
        <v>40</v>
      </c>
      <c r="F223" s="25">
        <v>10450</v>
      </c>
      <c r="G223" s="26">
        <v>0.15</v>
      </c>
      <c r="H223" s="27">
        <v>1.65</v>
      </c>
      <c r="I223" s="28">
        <v>36</v>
      </c>
      <c r="J223" s="29"/>
      <c r="K223" s="30" t="s">
        <v>36</v>
      </c>
      <c r="L223" s="22">
        <v>1</v>
      </c>
    </row>
    <row r="224" spans="1:12" x14ac:dyDescent="0.35">
      <c r="A224" s="20">
        <v>43554</v>
      </c>
      <c r="B224" s="21" t="s">
        <v>34</v>
      </c>
      <c r="C224" s="22" t="s">
        <v>35</v>
      </c>
      <c r="D224" s="23">
        <v>1027695</v>
      </c>
      <c r="E224" s="24">
        <v>40</v>
      </c>
      <c r="F224" s="25">
        <v>8160</v>
      </c>
      <c r="G224" s="26">
        <v>0.15</v>
      </c>
      <c r="H224" s="27">
        <v>1.65</v>
      </c>
      <c r="I224" s="28">
        <v>36</v>
      </c>
      <c r="J224" s="29"/>
      <c r="K224" s="30" t="s">
        <v>36</v>
      </c>
      <c r="L224" s="22">
        <v>1</v>
      </c>
    </row>
    <row r="225" spans="1:12" x14ac:dyDescent="0.35">
      <c r="A225" s="20">
        <v>43554</v>
      </c>
      <c r="B225" s="21" t="s">
        <v>34</v>
      </c>
      <c r="C225" s="22" t="s">
        <v>35</v>
      </c>
      <c r="D225" s="23">
        <v>1027691</v>
      </c>
      <c r="E225" s="24">
        <v>40</v>
      </c>
      <c r="F225" s="25">
        <v>8620</v>
      </c>
      <c r="G225" s="26">
        <v>0.15</v>
      </c>
      <c r="H225" s="27">
        <v>1.65</v>
      </c>
      <c r="I225" s="28">
        <v>36</v>
      </c>
      <c r="J225" s="29"/>
      <c r="K225" s="30" t="s">
        <v>36</v>
      </c>
      <c r="L225" s="22">
        <v>1</v>
      </c>
    </row>
    <row r="226" spans="1:12" x14ac:dyDescent="0.35">
      <c r="A226" s="20">
        <v>43554</v>
      </c>
      <c r="B226" s="21" t="s">
        <v>34</v>
      </c>
      <c r="C226" s="22" t="s">
        <v>35</v>
      </c>
      <c r="D226" s="23">
        <v>1027692</v>
      </c>
      <c r="E226" s="24">
        <v>40</v>
      </c>
      <c r="F226" s="25">
        <v>7790</v>
      </c>
      <c r="G226" s="26">
        <v>0.15</v>
      </c>
      <c r="H226" s="27">
        <v>1.65</v>
      </c>
      <c r="I226" s="28">
        <v>36</v>
      </c>
      <c r="J226" s="29"/>
      <c r="K226" s="30" t="s">
        <v>36</v>
      </c>
      <c r="L226" s="22">
        <v>1</v>
      </c>
    </row>
    <row r="227" spans="1:12" x14ac:dyDescent="0.35">
      <c r="A227" s="20">
        <v>43554</v>
      </c>
      <c r="B227" s="21" t="s">
        <v>34</v>
      </c>
      <c r="C227" s="22" t="s">
        <v>35</v>
      </c>
      <c r="D227" s="23">
        <v>1027690</v>
      </c>
      <c r="E227" s="24">
        <v>40</v>
      </c>
      <c r="F227" s="25">
        <v>10060</v>
      </c>
      <c r="G227" s="26">
        <v>0.15</v>
      </c>
      <c r="H227" s="27">
        <v>1.65</v>
      </c>
      <c r="I227" s="28">
        <v>36</v>
      </c>
      <c r="J227" s="29"/>
      <c r="K227" s="30" t="s">
        <v>36</v>
      </c>
      <c r="L227" s="22">
        <v>1</v>
      </c>
    </row>
    <row r="228" spans="1:12" x14ac:dyDescent="0.35">
      <c r="A228" s="20">
        <v>43554</v>
      </c>
      <c r="B228" s="21" t="s">
        <v>34</v>
      </c>
      <c r="C228" s="22" t="s">
        <v>35</v>
      </c>
      <c r="D228" s="23">
        <v>1027688</v>
      </c>
      <c r="E228" s="24">
        <v>40</v>
      </c>
      <c r="F228" s="25">
        <v>7950</v>
      </c>
      <c r="G228" s="26">
        <v>0.15</v>
      </c>
      <c r="H228" s="27">
        <v>1.65</v>
      </c>
      <c r="I228" s="28">
        <v>36</v>
      </c>
      <c r="J228" s="29"/>
      <c r="K228" s="30" t="s">
        <v>36</v>
      </c>
      <c r="L228" s="22">
        <v>1</v>
      </c>
    </row>
    <row r="229" spans="1:12" x14ac:dyDescent="0.35">
      <c r="A229" s="20">
        <v>43554</v>
      </c>
      <c r="B229" s="21" t="s">
        <v>34</v>
      </c>
      <c r="C229" s="22" t="s">
        <v>35</v>
      </c>
      <c r="D229" s="23">
        <v>1027687</v>
      </c>
      <c r="E229" s="24">
        <v>40</v>
      </c>
      <c r="F229" s="25">
        <v>6470</v>
      </c>
      <c r="G229" s="26">
        <v>0.15</v>
      </c>
      <c r="H229" s="27">
        <v>1.65</v>
      </c>
      <c r="I229" s="28">
        <v>36</v>
      </c>
      <c r="J229" s="29"/>
      <c r="K229" s="30" t="s">
        <v>36</v>
      </c>
      <c r="L229" s="22">
        <v>1</v>
      </c>
    </row>
    <row r="230" spans="1:12" x14ac:dyDescent="0.35">
      <c r="A230" s="20">
        <v>43554</v>
      </c>
      <c r="B230" s="21" t="s">
        <v>34</v>
      </c>
      <c r="C230" s="22" t="s">
        <v>35</v>
      </c>
      <c r="D230" s="23">
        <v>1027689</v>
      </c>
      <c r="E230" s="24">
        <v>40</v>
      </c>
      <c r="F230" s="25">
        <v>7620</v>
      </c>
      <c r="G230" s="26">
        <v>0.15</v>
      </c>
      <c r="H230" s="27">
        <v>1.65</v>
      </c>
      <c r="I230" s="28">
        <v>36</v>
      </c>
      <c r="J230" s="29"/>
      <c r="K230" s="30" t="s">
        <v>36</v>
      </c>
      <c r="L230" s="22">
        <v>1</v>
      </c>
    </row>
    <row r="231" spans="1:12" x14ac:dyDescent="0.35">
      <c r="A231" s="20">
        <v>43554</v>
      </c>
      <c r="B231" s="21" t="s">
        <v>11</v>
      </c>
      <c r="C231" s="22" t="s">
        <v>35</v>
      </c>
      <c r="D231" s="23">
        <v>1027698</v>
      </c>
      <c r="E231" s="24">
        <v>40</v>
      </c>
      <c r="F231" s="25">
        <v>16170</v>
      </c>
      <c r="G231" s="26"/>
      <c r="H231" s="27"/>
      <c r="I231" s="28"/>
      <c r="J231" s="29"/>
      <c r="K231" s="30" t="s">
        <v>36</v>
      </c>
      <c r="L231" s="22">
        <v>1</v>
      </c>
    </row>
    <row r="232" spans="1:12" x14ac:dyDescent="0.35">
      <c r="A232" s="20">
        <v>43554</v>
      </c>
      <c r="B232" s="21" t="s">
        <v>17</v>
      </c>
      <c r="C232" s="22" t="s">
        <v>35</v>
      </c>
      <c r="D232" s="23">
        <v>1027701</v>
      </c>
      <c r="E232" s="24">
        <v>40</v>
      </c>
      <c r="F232" s="25">
        <v>15560</v>
      </c>
      <c r="G232" s="26"/>
      <c r="H232" s="27"/>
      <c r="I232" s="28"/>
      <c r="J232" s="29"/>
      <c r="K232" s="30" t="s">
        <v>36</v>
      </c>
      <c r="L232" s="22">
        <v>1</v>
      </c>
    </row>
    <row r="233" spans="1:12" x14ac:dyDescent="0.35">
      <c r="A233" s="20">
        <v>43678</v>
      </c>
      <c r="B233" s="21" t="s">
        <v>11</v>
      </c>
      <c r="C233" s="22" t="s">
        <v>35</v>
      </c>
      <c r="D233" s="23">
        <v>1070733</v>
      </c>
      <c r="E233" s="24">
        <v>40</v>
      </c>
      <c r="F233" s="25">
        <v>14960</v>
      </c>
      <c r="G233" s="26"/>
      <c r="H233" s="27"/>
      <c r="I233" s="28"/>
      <c r="J233" s="29"/>
      <c r="K233" s="30" t="s">
        <v>36</v>
      </c>
      <c r="L233" s="22">
        <v>1</v>
      </c>
    </row>
    <row r="234" spans="1:12" x14ac:dyDescent="0.35">
      <c r="A234" s="20">
        <v>43678</v>
      </c>
      <c r="B234" s="21" t="s">
        <v>10</v>
      </c>
      <c r="C234" s="22" t="s">
        <v>35</v>
      </c>
      <c r="D234" s="23">
        <v>1070737</v>
      </c>
      <c r="E234" s="24">
        <v>40</v>
      </c>
      <c r="F234" s="25">
        <v>21340</v>
      </c>
      <c r="G234" s="26"/>
      <c r="H234" s="27"/>
      <c r="I234" s="28"/>
      <c r="J234" s="29"/>
      <c r="K234" s="30" t="s">
        <v>36</v>
      </c>
      <c r="L234" s="22">
        <v>1</v>
      </c>
    </row>
    <row r="235" spans="1:12" x14ac:dyDescent="0.35">
      <c r="A235" s="20">
        <v>43678</v>
      </c>
      <c r="B235" s="21" t="s">
        <v>17</v>
      </c>
      <c r="C235" s="22" t="s">
        <v>35</v>
      </c>
      <c r="D235" s="23">
        <v>1070734</v>
      </c>
      <c r="E235" s="24">
        <v>40</v>
      </c>
      <c r="F235" s="25">
        <v>19410</v>
      </c>
      <c r="G235" s="26"/>
      <c r="H235" s="27"/>
      <c r="I235" s="28"/>
      <c r="J235" s="29"/>
      <c r="K235" s="30" t="s">
        <v>36</v>
      </c>
      <c r="L235" s="22">
        <v>1</v>
      </c>
    </row>
    <row r="236" spans="1:12" x14ac:dyDescent="0.35">
      <c r="A236" s="20">
        <v>43679</v>
      </c>
      <c r="B236" s="21" t="s">
        <v>17</v>
      </c>
      <c r="C236" s="22" t="s">
        <v>35</v>
      </c>
      <c r="D236" s="23">
        <v>1071246</v>
      </c>
      <c r="E236" s="24">
        <v>40</v>
      </c>
      <c r="F236" s="25">
        <v>14480</v>
      </c>
      <c r="G236" s="26"/>
      <c r="H236" s="27"/>
      <c r="I236" s="28"/>
      <c r="J236" s="29"/>
      <c r="K236" s="30" t="s">
        <v>36</v>
      </c>
      <c r="L236" s="22">
        <v>1</v>
      </c>
    </row>
    <row r="237" spans="1:12" x14ac:dyDescent="0.35">
      <c r="A237" s="20">
        <v>43679</v>
      </c>
      <c r="B237" s="21" t="s">
        <v>11</v>
      </c>
      <c r="C237" s="22" t="s">
        <v>35</v>
      </c>
      <c r="D237" s="23">
        <v>1071269</v>
      </c>
      <c r="E237" s="24">
        <v>40</v>
      </c>
      <c r="F237" s="25">
        <v>16990</v>
      </c>
      <c r="G237" s="26"/>
      <c r="H237" s="27"/>
      <c r="I237" s="28"/>
      <c r="J237" s="29"/>
      <c r="K237" s="30" t="s">
        <v>36</v>
      </c>
      <c r="L237" s="22">
        <v>1</v>
      </c>
    </row>
    <row r="238" spans="1:12" x14ac:dyDescent="0.35">
      <c r="A238" s="20">
        <v>43679</v>
      </c>
      <c r="B238" s="21" t="s">
        <v>17</v>
      </c>
      <c r="C238" s="22" t="s">
        <v>35</v>
      </c>
      <c r="D238" s="23">
        <v>1071251</v>
      </c>
      <c r="E238" s="24">
        <v>40</v>
      </c>
      <c r="F238" s="25">
        <v>17860</v>
      </c>
      <c r="G238" s="26"/>
      <c r="H238" s="27"/>
      <c r="I238" s="28"/>
      <c r="J238" s="29"/>
      <c r="K238" s="30" t="s">
        <v>36</v>
      </c>
      <c r="L238" s="22">
        <v>1</v>
      </c>
    </row>
    <row r="239" spans="1:12" x14ac:dyDescent="0.35">
      <c r="A239" s="20">
        <v>43679</v>
      </c>
      <c r="B239" s="21" t="s">
        <v>10</v>
      </c>
      <c r="C239" s="22" t="s">
        <v>35</v>
      </c>
      <c r="D239" s="23">
        <v>1071272</v>
      </c>
      <c r="E239" s="24">
        <v>40</v>
      </c>
      <c r="F239" s="25">
        <v>19480</v>
      </c>
      <c r="G239" s="26"/>
      <c r="H239" s="27"/>
      <c r="I239" s="28"/>
      <c r="J239" s="29"/>
      <c r="K239" s="30" t="s">
        <v>36</v>
      </c>
      <c r="L239" s="22">
        <v>1</v>
      </c>
    </row>
    <row r="240" spans="1:12" x14ac:dyDescent="0.35">
      <c r="A240" s="20">
        <v>43679</v>
      </c>
      <c r="B240" s="21" t="s">
        <v>37</v>
      </c>
      <c r="C240" s="22" t="s">
        <v>35</v>
      </c>
      <c r="D240" s="23">
        <v>1071243</v>
      </c>
      <c r="E240" s="24">
        <v>20</v>
      </c>
      <c r="F240" s="25">
        <v>8390</v>
      </c>
      <c r="G240" s="26"/>
      <c r="H240" s="27"/>
      <c r="I240" s="28"/>
      <c r="J240" s="29"/>
      <c r="K240" s="30" t="s">
        <v>36</v>
      </c>
      <c r="L240" s="22">
        <v>1</v>
      </c>
    </row>
    <row r="241" spans="1:12" x14ac:dyDescent="0.35">
      <c r="A241" s="20">
        <v>43679</v>
      </c>
      <c r="B241" s="21" t="s">
        <v>37</v>
      </c>
      <c r="C241" s="22" t="s">
        <v>35</v>
      </c>
      <c r="D241" s="23">
        <v>1071241</v>
      </c>
      <c r="E241" s="24">
        <v>20</v>
      </c>
      <c r="F241" s="25">
        <v>8570</v>
      </c>
      <c r="G241" s="26"/>
      <c r="H241" s="27"/>
      <c r="I241" s="28"/>
      <c r="J241" s="29"/>
      <c r="K241" s="30" t="s">
        <v>36</v>
      </c>
      <c r="L241" s="22">
        <v>1</v>
      </c>
    </row>
    <row r="242" spans="1:12" x14ac:dyDescent="0.35">
      <c r="A242" s="20">
        <v>43679</v>
      </c>
      <c r="B242" s="21" t="s">
        <v>10</v>
      </c>
      <c r="C242" s="22" t="s">
        <v>35</v>
      </c>
      <c r="D242" s="23">
        <v>1071276</v>
      </c>
      <c r="E242" s="24">
        <v>40</v>
      </c>
      <c r="F242" s="25">
        <v>19020</v>
      </c>
      <c r="G242" s="26"/>
      <c r="H242" s="27"/>
      <c r="I242" s="28"/>
      <c r="J242" s="29"/>
      <c r="K242" s="30" t="s">
        <v>36</v>
      </c>
      <c r="L242" s="22">
        <v>1</v>
      </c>
    </row>
    <row r="243" spans="1:12" x14ac:dyDescent="0.35">
      <c r="A243" s="20">
        <v>43680</v>
      </c>
      <c r="B243" s="21" t="s">
        <v>34</v>
      </c>
      <c r="C243" s="22" t="s">
        <v>35</v>
      </c>
      <c r="D243" s="23">
        <v>1071755</v>
      </c>
      <c r="E243" s="24">
        <v>40</v>
      </c>
      <c r="F243" s="25">
        <v>15290</v>
      </c>
      <c r="G243" s="26">
        <v>0.15</v>
      </c>
      <c r="H243" s="27">
        <v>1.65</v>
      </c>
      <c r="I243" s="28">
        <v>36</v>
      </c>
      <c r="J243" s="29"/>
      <c r="K243" s="30" t="s">
        <v>36</v>
      </c>
      <c r="L243" s="22">
        <v>1</v>
      </c>
    </row>
    <row r="244" spans="1:12" x14ac:dyDescent="0.35">
      <c r="A244" s="20">
        <v>43680</v>
      </c>
      <c r="B244" s="21" t="s">
        <v>34</v>
      </c>
      <c r="C244" s="22" t="s">
        <v>35</v>
      </c>
      <c r="D244" s="23">
        <v>1071751</v>
      </c>
      <c r="E244" s="24">
        <v>40</v>
      </c>
      <c r="F244" s="25">
        <v>14120</v>
      </c>
      <c r="G244" s="26">
        <v>0.15</v>
      </c>
      <c r="H244" s="27">
        <v>1.65</v>
      </c>
      <c r="I244" s="28">
        <v>36</v>
      </c>
      <c r="J244" s="29"/>
      <c r="K244" s="30" t="s">
        <v>36</v>
      </c>
      <c r="L244" s="22">
        <v>1</v>
      </c>
    </row>
    <row r="245" spans="1:12" x14ac:dyDescent="0.35">
      <c r="A245" s="20">
        <v>43680</v>
      </c>
      <c r="B245" s="21" t="s">
        <v>34</v>
      </c>
      <c r="C245" s="22" t="s">
        <v>35</v>
      </c>
      <c r="D245" s="23">
        <v>1071746</v>
      </c>
      <c r="E245" s="24">
        <v>40</v>
      </c>
      <c r="F245" s="25">
        <v>16820</v>
      </c>
      <c r="G245" s="26">
        <v>0.15</v>
      </c>
      <c r="H245" s="27">
        <v>1.65</v>
      </c>
      <c r="I245" s="28">
        <v>36</v>
      </c>
      <c r="J245" s="29"/>
      <c r="K245" s="30" t="s">
        <v>36</v>
      </c>
      <c r="L245" s="22">
        <v>1</v>
      </c>
    </row>
    <row r="246" spans="1:12" x14ac:dyDescent="0.35">
      <c r="A246" s="20">
        <v>43680</v>
      </c>
      <c r="B246" s="21" t="s">
        <v>34</v>
      </c>
      <c r="C246" s="22" t="s">
        <v>35</v>
      </c>
      <c r="D246" s="23">
        <v>1071735</v>
      </c>
      <c r="E246" s="24">
        <v>40</v>
      </c>
      <c r="F246" s="25">
        <v>13530</v>
      </c>
      <c r="G246" s="26">
        <v>0.15</v>
      </c>
      <c r="H246" s="27">
        <v>1.65</v>
      </c>
      <c r="I246" s="28">
        <v>36</v>
      </c>
      <c r="J246" s="29"/>
      <c r="K246" s="30" t="s">
        <v>36</v>
      </c>
      <c r="L246" s="22">
        <v>1</v>
      </c>
    </row>
    <row r="247" spans="1:12" x14ac:dyDescent="0.35">
      <c r="A247" s="20">
        <v>43680</v>
      </c>
      <c r="B247" s="21" t="s">
        <v>34</v>
      </c>
      <c r="C247" s="22" t="s">
        <v>35</v>
      </c>
      <c r="D247" s="23">
        <v>1071733</v>
      </c>
      <c r="E247" s="24">
        <v>40</v>
      </c>
      <c r="F247" s="25">
        <v>16420</v>
      </c>
      <c r="G247" s="26">
        <v>0.15</v>
      </c>
      <c r="H247" s="27">
        <v>1.65</v>
      </c>
      <c r="I247" s="28">
        <v>36</v>
      </c>
      <c r="J247" s="29"/>
      <c r="K247" s="30" t="s">
        <v>36</v>
      </c>
      <c r="L247" s="22">
        <v>1</v>
      </c>
    </row>
    <row r="248" spans="1:12" x14ac:dyDescent="0.35">
      <c r="A248" s="20">
        <v>43680</v>
      </c>
      <c r="B248" s="21" t="s">
        <v>34</v>
      </c>
      <c r="C248" s="22" t="s">
        <v>35</v>
      </c>
      <c r="D248" s="23">
        <v>1071734</v>
      </c>
      <c r="E248" s="24">
        <v>40</v>
      </c>
      <c r="F248" s="25">
        <v>20660</v>
      </c>
      <c r="G248" s="26">
        <v>0.15</v>
      </c>
      <c r="H248" s="27">
        <v>1.65</v>
      </c>
      <c r="I248" s="28">
        <v>36</v>
      </c>
      <c r="J248" s="29"/>
      <c r="K248" s="30" t="s">
        <v>36</v>
      </c>
      <c r="L248" s="22">
        <v>1</v>
      </c>
    </row>
    <row r="249" spans="1:12" x14ac:dyDescent="0.35">
      <c r="A249" s="20">
        <v>43680</v>
      </c>
      <c r="B249" s="21" t="s">
        <v>34</v>
      </c>
      <c r="C249" s="22" t="s">
        <v>35</v>
      </c>
      <c r="D249" s="23">
        <v>1071736</v>
      </c>
      <c r="E249" s="24">
        <v>40</v>
      </c>
      <c r="F249" s="25">
        <v>20970</v>
      </c>
      <c r="G249" s="26">
        <v>0.15</v>
      </c>
      <c r="H249" s="27">
        <v>1.65</v>
      </c>
      <c r="I249" s="28">
        <v>36</v>
      </c>
      <c r="J249" s="29"/>
      <c r="K249" s="30" t="s">
        <v>36</v>
      </c>
      <c r="L249" s="22">
        <v>1</v>
      </c>
    </row>
    <row r="250" spans="1:12" x14ac:dyDescent="0.35">
      <c r="A250" s="20">
        <v>43680</v>
      </c>
      <c r="B250" s="21" t="s">
        <v>34</v>
      </c>
      <c r="C250" s="22" t="s">
        <v>35</v>
      </c>
      <c r="D250" s="23">
        <v>1071738</v>
      </c>
      <c r="E250" s="24">
        <v>40</v>
      </c>
      <c r="F250" s="25">
        <v>15240</v>
      </c>
      <c r="G250" s="26">
        <v>0.15</v>
      </c>
      <c r="H250" s="27">
        <v>1.65</v>
      </c>
      <c r="I250" s="28">
        <v>36</v>
      </c>
      <c r="J250" s="29"/>
      <c r="K250" s="30" t="s">
        <v>36</v>
      </c>
      <c r="L250" s="22">
        <v>1</v>
      </c>
    </row>
    <row r="251" spans="1:12" x14ac:dyDescent="0.35">
      <c r="A251" s="20">
        <v>43680</v>
      </c>
      <c r="B251" s="21" t="s">
        <v>34</v>
      </c>
      <c r="C251" s="22" t="s">
        <v>35</v>
      </c>
      <c r="D251" s="23">
        <v>1071741</v>
      </c>
      <c r="E251" s="24">
        <v>40</v>
      </c>
      <c r="F251" s="25">
        <v>19330</v>
      </c>
      <c r="G251" s="26">
        <v>0.15</v>
      </c>
      <c r="H251" s="27">
        <v>1.65</v>
      </c>
      <c r="I251" s="28">
        <v>36</v>
      </c>
      <c r="J251" s="29"/>
      <c r="K251" s="30" t="s">
        <v>36</v>
      </c>
      <c r="L251" s="22">
        <v>1</v>
      </c>
    </row>
    <row r="252" spans="1:12" x14ac:dyDescent="0.35">
      <c r="A252" s="20">
        <v>43680</v>
      </c>
      <c r="B252" s="21" t="s">
        <v>11</v>
      </c>
      <c r="C252" s="22" t="s">
        <v>35</v>
      </c>
      <c r="D252" s="23">
        <v>1071774</v>
      </c>
      <c r="E252" s="24">
        <v>40</v>
      </c>
      <c r="F252" s="25">
        <v>19440</v>
      </c>
      <c r="G252" s="26"/>
      <c r="H252" s="27"/>
      <c r="I252" s="28"/>
      <c r="J252" s="29"/>
      <c r="K252" s="30" t="s">
        <v>36</v>
      </c>
      <c r="L252" s="22">
        <v>1</v>
      </c>
    </row>
    <row r="253" spans="1:12" x14ac:dyDescent="0.35">
      <c r="A253" s="20">
        <v>43680</v>
      </c>
      <c r="B253" s="21" t="s">
        <v>17</v>
      </c>
      <c r="C253" s="22" t="s">
        <v>35</v>
      </c>
      <c r="D253" s="23">
        <v>1071767</v>
      </c>
      <c r="E253" s="24">
        <v>20</v>
      </c>
      <c r="F253" s="25">
        <v>8080</v>
      </c>
      <c r="G253" s="26"/>
      <c r="H253" s="27"/>
      <c r="I253" s="28"/>
      <c r="J253" s="29"/>
      <c r="K253" s="30" t="s">
        <v>36</v>
      </c>
      <c r="L253" s="22">
        <v>1</v>
      </c>
    </row>
    <row r="254" spans="1:12" x14ac:dyDescent="0.35">
      <c r="A254" s="20">
        <v>43680</v>
      </c>
      <c r="B254" s="21" t="s">
        <v>10</v>
      </c>
      <c r="C254" s="22" t="s">
        <v>35</v>
      </c>
      <c r="D254" s="23">
        <v>1071775</v>
      </c>
      <c r="E254" s="24">
        <v>20</v>
      </c>
      <c r="F254" s="25">
        <v>8760</v>
      </c>
      <c r="G254" s="26"/>
      <c r="H254" s="27"/>
      <c r="I254" s="28"/>
      <c r="J254" s="29"/>
      <c r="K254" s="30" t="s">
        <v>36</v>
      </c>
      <c r="L254" s="22">
        <v>1</v>
      </c>
    </row>
    <row r="255" spans="1:12" x14ac:dyDescent="0.35">
      <c r="A255" s="20">
        <v>43680</v>
      </c>
      <c r="B255" s="21" t="s">
        <v>37</v>
      </c>
      <c r="C255" s="22" t="s">
        <v>35</v>
      </c>
      <c r="D255" s="23">
        <v>1071761</v>
      </c>
      <c r="E255" s="24">
        <v>20</v>
      </c>
      <c r="F255" s="25">
        <v>9010</v>
      </c>
      <c r="G255" s="26"/>
      <c r="H255" s="27"/>
      <c r="I255" s="28"/>
      <c r="J255" s="29"/>
      <c r="K255" s="30" t="s">
        <v>36</v>
      </c>
      <c r="L255" s="22">
        <v>1</v>
      </c>
    </row>
    <row r="256" spans="1:12" x14ac:dyDescent="0.35">
      <c r="A256" s="20">
        <v>43680</v>
      </c>
      <c r="B256" s="21" t="s">
        <v>37</v>
      </c>
      <c r="C256" s="22" t="s">
        <v>35</v>
      </c>
      <c r="D256" s="23">
        <v>1071765</v>
      </c>
      <c r="E256" s="24">
        <v>20</v>
      </c>
      <c r="F256" s="25">
        <v>8150</v>
      </c>
      <c r="G256" s="26"/>
      <c r="H256" s="27"/>
      <c r="I256" s="28"/>
      <c r="J256" s="29"/>
      <c r="K256" s="30" t="s">
        <v>36</v>
      </c>
      <c r="L256" s="22">
        <v>1</v>
      </c>
    </row>
    <row r="257" spans="1:12" x14ac:dyDescent="0.35">
      <c r="A257" s="20">
        <v>43682</v>
      </c>
      <c r="B257" s="21" t="s">
        <v>34</v>
      </c>
      <c r="C257" s="22" t="s">
        <v>35</v>
      </c>
      <c r="D257" s="23">
        <v>1072086</v>
      </c>
      <c r="E257" s="24">
        <v>40</v>
      </c>
      <c r="F257" s="25">
        <v>18610</v>
      </c>
      <c r="G257" s="26">
        <v>0.15</v>
      </c>
      <c r="H257" s="27">
        <v>1.65</v>
      </c>
      <c r="I257" s="28">
        <v>36</v>
      </c>
      <c r="J257" s="29"/>
      <c r="K257" s="30" t="s">
        <v>36</v>
      </c>
      <c r="L257" s="22">
        <v>1</v>
      </c>
    </row>
    <row r="258" spans="1:12" x14ac:dyDescent="0.35">
      <c r="A258" s="20">
        <v>43682</v>
      </c>
      <c r="B258" s="21" t="s">
        <v>34</v>
      </c>
      <c r="C258" s="22" t="s">
        <v>35</v>
      </c>
      <c r="D258" s="23">
        <v>1072082</v>
      </c>
      <c r="E258" s="24">
        <v>40</v>
      </c>
      <c r="F258" s="25">
        <v>17170</v>
      </c>
      <c r="G258" s="26">
        <v>0.15</v>
      </c>
      <c r="H258" s="27">
        <v>1.65</v>
      </c>
      <c r="I258" s="28">
        <v>36</v>
      </c>
      <c r="J258" s="29"/>
      <c r="K258" s="30" t="s">
        <v>36</v>
      </c>
      <c r="L258" s="22">
        <v>1</v>
      </c>
    </row>
    <row r="259" spans="1:12" x14ac:dyDescent="0.35">
      <c r="A259" s="20">
        <v>43682</v>
      </c>
      <c r="B259" s="21" t="s">
        <v>34</v>
      </c>
      <c r="C259" s="22" t="s">
        <v>35</v>
      </c>
      <c r="D259" s="23">
        <v>1072087</v>
      </c>
      <c r="E259" s="24">
        <v>40</v>
      </c>
      <c r="F259" s="25">
        <v>17170</v>
      </c>
      <c r="G259" s="26">
        <v>0.15</v>
      </c>
      <c r="H259" s="27">
        <v>1.65</v>
      </c>
      <c r="I259" s="28">
        <v>36</v>
      </c>
      <c r="J259" s="29"/>
      <c r="K259" s="30" t="s">
        <v>36</v>
      </c>
      <c r="L259" s="22">
        <v>1</v>
      </c>
    </row>
    <row r="260" spans="1:12" x14ac:dyDescent="0.35">
      <c r="A260" s="20">
        <v>43682</v>
      </c>
      <c r="B260" s="21" t="s">
        <v>34</v>
      </c>
      <c r="C260" s="22" t="s">
        <v>35</v>
      </c>
      <c r="D260" s="23">
        <v>1072091</v>
      </c>
      <c r="E260" s="24">
        <v>40</v>
      </c>
      <c r="F260" s="25">
        <v>11880</v>
      </c>
      <c r="G260" s="26">
        <v>0.15</v>
      </c>
      <c r="H260" s="27">
        <v>1.65</v>
      </c>
      <c r="I260" s="28">
        <v>36</v>
      </c>
      <c r="J260" s="29"/>
      <c r="K260" s="30" t="s">
        <v>36</v>
      </c>
      <c r="L260" s="22">
        <v>1</v>
      </c>
    </row>
    <row r="261" spans="1:12" x14ac:dyDescent="0.35">
      <c r="A261" s="20">
        <v>43682</v>
      </c>
      <c r="B261" s="21" t="s">
        <v>34</v>
      </c>
      <c r="C261" s="22" t="s">
        <v>35</v>
      </c>
      <c r="D261" s="23">
        <v>1072088</v>
      </c>
      <c r="E261" s="24">
        <v>40</v>
      </c>
      <c r="F261" s="25">
        <v>23780</v>
      </c>
      <c r="G261" s="26">
        <v>0.15</v>
      </c>
      <c r="H261" s="27">
        <v>1.65</v>
      </c>
      <c r="I261" s="28">
        <v>36</v>
      </c>
      <c r="J261" s="29"/>
      <c r="K261" s="30" t="s">
        <v>36</v>
      </c>
      <c r="L261" s="22">
        <v>1</v>
      </c>
    </row>
    <row r="262" spans="1:12" x14ac:dyDescent="0.35">
      <c r="A262" s="20">
        <v>43682</v>
      </c>
      <c r="B262" s="21" t="s">
        <v>34</v>
      </c>
      <c r="C262" s="22" t="s">
        <v>35</v>
      </c>
      <c r="D262" s="23">
        <v>1072090</v>
      </c>
      <c r="E262" s="24">
        <v>40</v>
      </c>
      <c r="F262" s="25">
        <v>22940</v>
      </c>
      <c r="G262" s="26">
        <v>0.15</v>
      </c>
      <c r="H262" s="27">
        <v>1.65</v>
      </c>
      <c r="I262" s="28">
        <v>36</v>
      </c>
      <c r="J262" s="29"/>
      <c r="K262" s="30" t="s">
        <v>36</v>
      </c>
      <c r="L262" s="22">
        <v>1</v>
      </c>
    </row>
    <row r="263" spans="1:12" x14ac:dyDescent="0.35">
      <c r="A263" s="20">
        <v>43682</v>
      </c>
      <c r="B263" s="21" t="s">
        <v>34</v>
      </c>
      <c r="C263" s="22" t="s">
        <v>35</v>
      </c>
      <c r="D263" s="23">
        <v>1072089</v>
      </c>
      <c r="E263" s="24">
        <v>40</v>
      </c>
      <c r="F263" s="25">
        <v>23830</v>
      </c>
      <c r="G263" s="26">
        <v>0.15</v>
      </c>
      <c r="H263" s="27">
        <v>1.65</v>
      </c>
      <c r="I263" s="28">
        <v>36</v>
      </c>
      <c r="J263" s="29"/>
      <c r="K263" s="30" t="s">
        <v>36</v>
      </c>
      <c r="L263" s="22">
        <v>1</v>
      </c>
    </row>
    <row r="264" spans="1:12" x14ac:dyDescent="0.35">
      <c r="A264" s="20">
        <v>43682</v>
      </c>
      <c r="B264" s="21" t="s">
        <v>37</v>
      </c>
      <c r="C264" s="22" t="s">
        <v>35</v>
      </c>
      <c r="D264" s="23">
        <v>1072092</v>
      </c>
      <c r="E264" s="24">
        <v>20</v>
      </c>
      <c r="F264" s="25">
        <v>8270</v>
      </c>
      <c r="G264" s="26"/>
      <c r="H264" s="27"/>
      <c r="I264" s="28"/>
      <c r="J264" s="29"/>
      <c r="K264" s="30" t="s">
        <v>36</v>
      </c>
      <c r="L264" s="22">
        <v>1</v>
      </c>
    </row>
    <row r="265" spans="1:12" x14ac:dyDescent="0.35">
      <c r="A265" s="20">
        <v>43682</v>
      </c>
      <c r="B265" s="21" t="s">
        <v>17</v>
      </c>
      <c r="C265" s="22" t="s">
        <v>35</v>
      </c>
      <c r="D265" s="23">
        <v>1072096</v>
      </c>
      <c r="E265" s="24">
        <v>20</v>
      </c>
      <c r="F265" s="25">
        <v>8290</v>
      </c>
      <c r="G265" s="26"/>
      <c r="H265" s="27"/>
      <c r="I265" s="28"/>
      <c r="J265" s="29"/>
      <c r="K265" s="30" t="s">
        <v>36</v>
      </c>
      <c r="L265" s="22">
        <v>1</v>
      </c>
    </row>
    <row r="266" spans="1:12" x14ac:dyDescent="0.35">
      <c r="A266" s="20">
        <v>43682</v>
      </c>
      <c r="B266" s="21" t="s">
        <v>11</v>
      </c>
      <c r="C266" s="22" t="s">
        <v>35</v>
      </c>
      <c r="D266" s="23">
        <v>1072111</v>
      </c>
      <c r="E266" s="24">
        <v>40</v>
      </c>
      <c r="F266" s="25">
        <v>16240</v>
      </c>
      <c r="G266" s="26"/>
      <c r="H266" s="27"/>
      <c r="I266" s="28"/>
      <c r="J266" s="29"/>
      <c r="K266" s="30" t="s">
        <v>36</v>
      </c>
      <c r="L266" s="22">
        <v>1</v>
      </c>
    </row>
    <row r="267" spans="1:12" x14ac:dyDescent="0.35">
      <c r="A267" s="20">
        <v>43682</v>
      </c>
      <c r="B267" s="21" t="s">
        <v>10</v>
      </c>
      <c r="C267" s="22" t="s">
        <v>35</v>
      </c>
      <c r="D267" s="23">
        <v>1072112</v>
      </c>
      <c r="E267" s="24">
        <v>40</v>
      </c>
      <c r="F267" s="25">
        <v>21720</v>
      </c>
      <c r="G267" s="26"/>
      <c r="H267" s="27"/>
      <c r="I267" s="28"/>
      <c r="J267" s="29"/>
      <c r="K267" s="30" t="s">
        <v>36</v>
      </c>
      <c r="L267" s="22">
        <v>1</v>
      </c>
    </row>
    <row r="268" spans="1:12" x14ac:dyDescent="0.35">
      <c r="A268" s="20">
        <v>43682</v>
      </c>
      <c r="B268" s="21" t="s">
        <v>10</v>
      </c>
      <c r="C268" s="22" t="s">
        <v>35</v>
      </c>
      <c r="D268" s="23">
        <v>1072113</v>
      </c>
      <c r="E268" s="24">
        <v>40</v>
      </c>
      <c r="F268" s="25">
        <v>20930</v>
      </c>
      <c r="G268" s="26"/>
      <c r="H268" s="27"/>
      <c r="I268" s="28"/>
      <c r="J268" s="29"/>
      <c r="K268" s="30" t="s">
        <v>36</v>
      </c>
      <c r="L268" s="22">
        <v>1</v>
      </c>
    </row>
    <row r="269" spans="1:12" x14ac:dyDescent="0.35">
      <c r="A269" s="20">
        <v>43683</v>
      </c>
      <c r="B269" s="21" t="s">
        <v>34</v>
      </c>
      <c r="C269" s="22" t="s">
        <v>35</v>
      </c>
      <c r="D269" s="23">
        <v>1072525</v>
      </c>
      <c r="E269" s="24">
        <v>40</v>
      </c>
      <c r="F269" s="25">
        <v>14370</v>
      </c>
      <c r="G269" s="26">
        <v>0.15</v>
      </c>
      <c r="H269" s="27">
        <v>1.65</v>
      </c>
      <c r="I269" s="28">
        <v>36</v>
      </c>
      <c r="J269" s="29"/>
      <c r="K269" s="30" t="s">
        <v>36</v>
      </c>
      <c r="L269" s="22">
        <v>1</v>
      </c>
    </row>
    <row r="270" spans="1:12" x14ac:dyDescent="0.35">
      <c r="A270" s="20">
        <v>43683</v>
      </c>
      <c r="B270" s="21" t="s">
        <v>34</v>
      </c>
      <c r="C270" s="22" t="s">
        <v>35</v>
      </c>
      <c r="D270" s="23">
        <v>1072524</v>
      </c>
      <c r="E270" s="24">
        <v>40</v>
      </c>
      <c r="F270" s="25">
        <v>14080</v>
      </c>
      <c r="G270" s="26">
        <v>0.15</v>
      </c>
      <c r="H270" s="27">
        <v>1.65</v>
      </c>
      <c r="I270" s="28">
        <v>36</v>
      </c>
      <c r="J270" s="29"/>
      <c r="K270" s="30" t="s">
        <v>36</v>
      </c>
      <c r="L270" s="22">
        <v>1</v>
      </c>
    </row>
    <row r="271" spans="1:12" x14ac:dyDescent="0.35">
      <c r="A271" s="20">
        <v>43683</v>
      </c>
      <c r="B271" s="21" t="s">
        <v>34</v>
      </c>
      <c r="C271" s="22" t="s">
        <v>35</v>
      </c>
      <c r="D271" s="23">
        <v>1072526</v>
      </c>
      <c r="E271" s="24">
        <v>40</v>
      </c>
      <c r="F271" s="25">
        <v>21510</v>
      </c>
      <c r="G271" s="26">
        <v>0.15</v>
      </c>
      <c r="H271" s="27">
        <v>1.65</v>
      </c>
      <c r="I271" s="28">
        <v>36</v>
      </c>
      <c r="J271" s="29"/>
      <c r="K271" s="30" t="s">
        <v>36</v>
      </c>
      <c r="L271" s="22">
        <v>1</v>
      </c>
    </row>
    <row r="272" spans="1:12" x14ac:dyDescent="0.35">
      <c r="A272" s="20">
        <v>43683</v>
      </c>
      <c r="B272" s="21" t="s">
        <v>34</v>
      </c>
      <c r="C272" s="22" t="s">
        <v>35</v>
      </c>
      <c r="D272" s="23">
        <v>1072536</v>
      </c>
      <c r="E272" s="24">
        <v>40</v>
      </c>
      <c r="F272" s="25">
        <v>16330</v>
      </c>
      <c r="G272" s="26">
        <v>0.15</v>
      </c>
      <c r="H272" s="27">
        <v>1.65</v>
      </c>
      <c r="I272" s="28">
        <v>36</v>
      </c>
      <c r="J272" s="29"/>
      <c r="K272" s="30" t="s">
        <v>36</v>
      </c>
      <c r="L272" s="22">
        <v>1</v>
      </c>
    </row>
    <row r="273" spans="1:12" x14ac:dyDescent="0.35">
      <c r="A273" s="20">
        <v>43683</v>
      </c>
      <c r="B273" s="21" t="s">
        <v>34</v>
      </c>
      <c r="C273" s="22" t="s">
        <v>35</v>
      </c>
      <c r="D273" s="23">
        <v>1072538</v>
      </c>
      <c r="E273" s="24">
        <v>40</v>
      </c>
      <c r="F273" s="25">
        <v>13940</v>
      </c>
      <c r="G273" s="26">
        <v>0.15</v>
      </c>
      <c r="H273" s="27">
        <v>1.65</v>
      </c>
      <c r="I273" s="28">
        <v>36</v>
      </c>
      <c r="J273" s="29"/>
      <c r="K273" s="30" t="s">
        <v>36</v>
      </c>
      <c r="L273" s="22">
        <v>1</v>
      </c>
    </row>
    <row r="274" spans="1:12" x14ac:dyDescent="0.35">
      <c r="A274" s="20">
        <v>43683</v>
      </c>
      <c r="B274" s="21" t="s">
        <v>34</v>
      </c>
      <c r="C274" s="22" t="s">
        <v>35</v>
      </c>
      <c r="D274" s="23">
        <v>1072534</v>
      </c>
      <c r="E274" s="24">
        <v>40</v>
      </c>
      <c r="F274" s="25">
        <v>16380</v>
      </c>
      <c r="G274" s="26">
        <v>0.15</v>
      </c>
      <c r="H274" s="27">
        <v>1.65</v>
      </c>
      <c r="I274" s="28">
        <v>36</v>
      </c>
      <c r="J274" s="29"/>
      <c r="K274" s="30" t="s">
        <v>36</v>
      </c>
      <c r="L274" s="22">
        <v>1</v>
      </c>
    </row>
    <row r="275" spans="1:12" x14ac:dyDescent="0.35">
      <c r="A275" s="20">
        <v>43683</v>
      </c>
      <c r="B275" s="21" t="s">
        <v>34</v>
      </c>
      <c r="C275" s="22" t="s">
        <v>35</v>
      </c>
      <c r="D275" s="23">
        <v>1072529</v>
      </c>
      <c r="E275" s="24">
        <v>40</v>
      </c>
      <c r="F275" s="25">
        <v>16680</v>
      </c>
      <c r="G275" s="26">
        <v>0.15</v>
      </c>
      <c r="H275" s="27">
        <v>1.65</v>
      </c>
      <c r="I275" s="28">
        <v>36</v>
      </c>
      <c r="J275" s="29"/>
      <c r="K275" s="30" t="s">
        <v>36</v>
      </c>
      <c r="L275" s="22">
        <v>1</v>
      </c>
    </row>
    <row r="276" spans="1:12" x14ac:dyDescent="0.35">
      <c r="A276" s="20">
        <v>43683</v>
      </c>
      <c r="B276" s="21" t="s">
        <v>34</v>
      </c>
      <c r="C276" s="22" t="s">
        <v>35</v>
      </c>
      <c r="D276" s="23">
        <v>1072528</v>
      </c>
      <c r="E276" s="24">
        <v>40</v>
      </c>
      <c r="F276" s="25">
        <v>18420</v>
      </c>
      <c r="G276" s="26">
        <v>0.15</v>
      </c>
      <c r="H276" s="27">
        <v>1.65</v>
      </c>
      <c r="I276" s="28">
        <v>36</v>
      </c>
      <c r="J276" s="29"/>
      <c r="K276" s="30" t="s">
        <v>36</v>
      </c>
      <c r="L276" s="22">
        <v>1</v>
      </c>
    </row>
    <row r="277" spans="1:12" x14ac:dyDescent="0.35">
      <c r="A277" s="20">
        <v>43683</v>
      </c>
      <c r="B277" s="21" t="s">
        <v>34</v>
      </c>
      <c r="C277" s="22" t="s">
        <v>35</v>
      </c>
      <c r="D277" s="23">
        <v>1072531</v>
      </c>
      <c r="E277" s="24">
        <v>40</v>
      </c>
      <c r="F277" s="25">
        <v>21720</v>
      </c>
      <c r="G277" s="26">
        <v>0.15</v>
      </c>
      <c r="H277" s="27">
        <v>1.65</v>
      </c>
      <c r="I277" s="28">
        <v>36</v>
      </c>
      <c r="J277" s="29"/>
      <c r="K277" s="30" t="s">
        <v>36</v>
      </c>
      <c r="L277" s="22">
        <v>1</v>
      </c>
    </row>
    <row r="278" spans="1:12" x14ac:dyDescent="0.35">
      <c r="A278" s="20">
        <v>43683</v>
      </c>
      <c r="B278" s="21" t="s">
        <v>11</v>
      </c>
      <c r="C278" s="22" t="s">
        <v>35</v>
      </c>
      <c r="D278" s="23">
        <v>1072500</v>
      </c>
      <c r="E278" s="24">
        <v>40</v>
      </c>
      <c r="F278" s="25">
        <v>20560</v>
      </c>
      <c r="G278" s="26"/>
      <c r="H278" s="27"/>
      <c r="I278" s="28"/>
      <c r="J278" s="29"/>
      <c r="K278" s="30" t="s">
        <v>36</v>
      </c>
      <c r="L278" s="22">
        <v>1</v>
      </c>
    </row>
    <row r="279" spans="1:12" x14ac:dyDescent="0.35">
      <c r="A279" s="20">
        <v>43683</v>
      </c>
      <c r="B279" s="21" t="s">
        <v>10</v>
      </c>
      <c r="C279" s="22" t="s">
        <v>35</v>
      </c>
      <c r="D279" s="23">
        <v>1072516</v>
      </c>
      <c r="E279" s="24">
        <v>40</v>
      </c>
      <c r="F279" s="25">
        <v>20400</v>
      </c>
      <c r="G279" s="26"/>
      <c r="H279" s="27"/>
      <c r="I279" s="28"/>
      <c r="J279" s="29"/>
      <c r="K279" s="30" t="s">
        <v>36</v>
      </c>
      <c r="L279" s="22">
        <v>1</v>
      </c>
    </row>
    <row r="280" spans="1:12" x14ac:dyDescent="0.35">
      <c r="A280" s="20">
        <v>43683</v>
      </c>
      <c r="B280" s="21" t="s">
        <v>10</v>
      </c>
      <c r="C280" s="22" t="s">
        <v>35</v>
      </c>
      <c r="D280" s="23">
        <v>1072521</v>
      </c>
      <c r="E280" s="24">
        <v>40</v>
      </c>
      <c r="F280" s="25">
        <v>18590</v>
      </c>
      <c r="G280" s="26"/>
      <c r="H280" s="27"/>
      <c r="I280" s="28"/>
      <c r="J280" s="29"/>
      <c r="K280" s="30" t="s">
        <v>36</v>
      </c>
      <c r="L280" s="22">
        <v>1</v>
      </c>
    </row>
    <row r="281" spans="1:12" x14ac:dyDescent="0.35">
      <c r="A281" s="20">
        <v>43683</v>
      </c>
      <c r="B281" s="21" t="s">
        <v>37</v>
      </c>
      <c r="C281" s="22" t="s">
        <v>35</v>
      </c>
      <c r="D281" s="23">
        <v>1072490</v>
      </c>
      <c r="E281" s="24">
        <v>20</v>
      </c>
      <c r="F281" s="25">
        <v>8920</v>
      </c>
      <c r="G281" s="26"/>
      <c r="H281" s="27"/>
      <c r="I281" s="28"/>
      <c r="J281" s="29"/>
      <c r="K281" s="30" t="s">
        <v>36</v>
      </c>
      <c r="L281" s="22">
        <v>1</v>
      </c>
    </row>
    <row r="282" spans="1:12" x14ac:dyDescent="0.35">
      <c r="A282" s="20">
        <v>43683</v>
      </c>
      <c r="B282" s="21" t="s">
        <v>37</v>
      </c>
      <c r="C282" s="22" t="s">
        <v>35</v>
      </c>
      <c r="D282" s="23">
        <v>1072488</v>
      </c>
      <c r="E282" s="24">
        <v>20</v>
      </c>
      <c r="F282" s="25">
        <v>9250</v>
      </c>
      <c r="G282" s="26"/>
      <c r="H282" s="27"/>
      <c r="I282" s="28"/>
      <c r="J282" s="29"/>
      <c r="K282" s="30" t="s">
        <v>36</v>
      </c>
      <c r="L282" s="22">
        <v>1</v>
      </c>
    </row>
    <row r="283" spans="1:12" x14ac:dyDescent="0.35">
      <c r="A283" s="20">
        <v>43684</v>
      </c>
      <c r="B283" s="21" t="s">
        <v>34</v>
      </c>
      <c r="C283" s="22" t="s">
        <v>35</v>
      </c>
      <c r="D283" s="23">
        <v>1072933</v>
      </c>
      <c r="E283" s="24">
        <v>40</v>
      </c>
      <c r="F283" s="25">
        <v>13750</v>
      </c>
      <c r="G283" s="26">
        <v>0.15</v>
      </c>
      <c r="H283" s="27">
        <v>1.65</v>
      </c>
      <c r="I283" s="28">
        <v>36</v>
      </c>
      <c r="J283" s="29"/>
      <c r="K283" s="30" t="s">
        <v>36</v>
      </c>
      <c r="L283" s="22">
        <v>1</v>
      </c>
    </row>
    <row r="284" spans="1:12" x14ac:dyDescent="0.35">
      <c r="A284" s="20">
        <v>43684</v>
      </c>
      <c r="B284" s="21" t="s">
        <v>34</v>
      </c>
      <c r="C284" s="22" t="s">
        <v>35</v>
      </c>
      <c r="D284" s="23">
        <v>1072930</v>
      </c>
      <c r="E284" s="24">
        <v>40</v>
      </c>
      <c r="F284" s="25">
        <v>19870</v>
      </c>
      <c r="G284" s="26">
        <v>0.15</v>
      </c>
      <c r="H284" s="27">
        <v>1.65</v>
      </c>
      <c r="I284" s="28">
        <v>36</v>
      </c>
      <c r="J284" s="29"/>
      <c r="K284" s="30" t="s">
        <v>36</v>
      </c>
      <c r="L284" s="22">
        <v>1</v>
      </c>
    </row>
    <row r="285" spans="1:12" x14ac:dyDescent="0.35">
      <c r="A285" s="20">
        <v>43684</v>
      </c>
      <c r="B285" s="21" t="s">
        <v>34</v>
      </c>
      <c r="C285" s="22" t="s">
        <v>35</v>
      </c>
      <c r="D285" s="23">
        <v>1072932</v>
      </c>
      <c r="E285" s="24">
        <v>40</v>
      </c>
      <c r="F285" s="25">
        <v>19660</v>
      </c>
      <c r="G285" s="26">
        <v>0.15</v>
      </c>
      <c r="H285" s="27">
        <v>1.65</v>
      </c>
      <c r="I285" s="28">
        <v>36</v>
      </c>
      <c r="J285" s="29"/>
      <c r="K285" s="30" t="s">
        <v>36</v>
      </c>
      <c r="L285" s="22">
        <v>1</v>
      </c>
    </row>
    <row r="286" spans="1:12" x14ac:dyDescent="0.35">
      <c r="A286" s="20">
        <v>43684</v>
      </c>
      <c r="B286" s="21" t="s">
        <v>34</v>
      </c>
      <c r="C286" s="22" t="s">
        <v>35</v>
      </c>
      <c r="D286" s="23">
        <v>1072931</v>
      </c>
      <c r="E286" s="24">
        <v>40</v>
      </c>
      <c r="F286" s="25">
        <v>16900</v>
      </c>
      <c r="G286" s="26">
        <v>0.15</v>
      </c>
      <c r="H286" s="27">
        <v>1.65</v>
      </c>
      <c r="I286" s="28">
        <v>36</v>
      </c>
      <c r="J286" s="29"/>
      <c r="K286" s="30" t="s">
        <v>36</v>
      </c>
      <c r="L286" s="22">
        <v>1</v>
      </c>
    </row>
    <row r="287" spans="1:12" x14ac:dyDescent="0.35">
      <c r="A287" s="20">
        <v>43684</v>
      </c>
      <c r="B287" s="21" t="s">
        <v>34</v>
      </c>
      <c r="C287" s="22" t="s">
        <v>35</v>
      </c>
      <c r="D287" s="23">
        <v>1072929</v>
      </c>
      <c r="E287" s="24">
        <v>40</v>
      </c>
      <c r="F287" s="25">
        <v>11860</v>
      </c>
      <c r="G287" s="26">
        <v>0.15</v>
      </c>
      <c r="H287" s="27">
        <v>1.65</v>
      </c>
      <c r="I287" s="28">
        <v>36</v>
      </c>
      <c r="J287" s="29"/>
      <c r="K287" s="30" t="s">
        <v>36</v>
      </c>
      <c r="L287" s="22">
        <v>1</v>
      </c>
    </row>
    <row r="288" spans="1:12" x14ac:dyDescent="0.35">
      <c r="A288" s="20">
        <v>43684</v>
      </c>
      <c r="B288" s="21" t="s">
        <v>34</v>
      </c>
      <c r="C288" s="22" t="s">
        <v>35</v>
      </c>
      <c r="D288" s="23">
        <v>1072928</v>
      </c>
      <c r="E288" s="24">
        <v>40</v>
      </c>
      <c r="F288" s="25">
        <v>20240</v>
      </c>
      <c r="G288" s="26">
        <v>0.15</v>
      </c>
      <c r="H288" s="27">
        <v>1.65</v>
      </c>
      <c r="I288" s="28">
        <v>36</v>
      </c>
      <c r="J288" s="29"/>
      <c r="K288" s="30" t="s">
        <v>36</v>
      </c>
      <c r="L288" s="22">
        <v>1</v>
      </c>
    </row>
    <row r="289" spans="1:12" x14ac:dyDescent="0.35">
      <c r="A289" s="20">
        <v>43684</v>
      </c>
      <c r="B289" s="21" t="s">
        <v>34</v>
      </c>
      <c r="C289" s="22" t="s">
        <v>35</v>
      </c>
      <c r="D289" s="23">
        <v>1072927</v>
      </c>
      <c r="E289" s="24">
        <v>40</v>
      </c>
      <c r="F289" s="25">
        <v>19120</v>
      </c>
      <c r="G289" s="26">
        <v>0.15</v>
      </c>
      <c r="H289" s="27">
        <v>1.65</v>
      </c>
      <c r="I289" s="28">
        <v>36</v>
      </c>
      <c r="J289" s="29"/>
      <c r="K289" s="30" t="s">
        <v>36</v>
      </c>
      <c r="L289" s="22">
        <v>1</v>
      </c>
    </row>
    <row r="290" spans="1:12" x14ac:dyDescent="0.35">
      <c r="A290" s="20">
        <v>43684</v>
      </c>
      <c r="B290" s="21" t="s">
        <v>34</v>
      </c>
      <c r="C290" s="22" t="s">
        <v>35</v>
      </c>
      <c r="D290" s="23">
        <v>1072925</v>
      </c>
      <c r="E290" s="24">
        <v>40</v>
      </c>
      <c r="F290" s="25">
        <v>16930</v>
      </c>
      <c r="G290" s="26">
        <v>0.15</v>
      </c>
      <c r="H290" s="27">
        <v>1.65</v>
      </c>
      <c r="I290" s="28">
        <v>36</v>
      </c>
      <c r="J290" s="29"/>
      <c r="K290" s="30" t="s">
        <v>36</v>
      </c>
      <c r="L290" s="22">
        <v>1</v>
      </c>
    </row>
    <row r="291" spans="1:12" x14ac:dyDescent="0.35">
      <c r="A291" s="20">
        <v>43684</v>
      </c>
      <c r="B291" s="21" t="s">
        <v>34</v>
      </c>
      <c r="C291" s="22" t="s">
        <v>35</v>
      </c>
      <c r="D291" s="23">
        <v>1072919</v>
      </c>
      <c r="E291" s="24">
        <v>40</v>
      </c>
      <c r="F291" s="25">
        <v>13590</v>
      </c>
      <c r="G291" s="26">
        <v>0.15</v>
      </c>
      <c r="H291" s="27">
        <v>1.65</v>
      </c>
      <c r="I291" s="28">
        <v>36</v>
      </c>
      <c r="J291" s="29"/>
      <c r="K291" s="30" t="s">
        <v>36</v>
      </c>
      <c r="L291" s="22">
        <v>1</v>
      </c>
    </row>
    <row r="292" spans="1:12" x14ac:dyDescent="0.35">
      <c r="A292" s="20">
        <v>43684</v>
      </c>
      <c r="B292" s="21" t="s">
        <v>34</v>
      </c>
      <c r="C292" s="22" t="s">
        <v>35</v>
      </c>
      <c r="D292" s="23">
        <v>1072917</v>
      </c>
      <c r="E292" s="24">
        <v>40</v>
      </c>
      <c r="F292" s="25">
        <v>20310</v>
      </c>
      <c r="G292" s="26">
        <v>0.15</v>
      </c>
      <c r="H292" s="27">
        <v>1.65</v>
      </c>
      <c r="I292" s="28">
        <v>36</v>
      </c>
      <c r="J292" s="29"/>
      <c r="K292" s="30" t="s">
        <v>36</v>
      </c>
      <c r="L292" s="22">
        <v>1</v>
      </c>
    </row>
    <row r="293" spans="1:12" x14ac:dyDescent="0.35">
      <c r="A293" s="20">
        <v>43684</v>
      </c>
      <c r="B293" s="21" t="s">
        <v>34</v>
      </c>
      <c r="C293" s="22" t="s">
        <v>35</v>
      </c>
      <c r="D293" s="23">
        <v>1072915</v>
      </c>
      <c r="E293" s="24">
        <v>40</v>
      </c>
      <c r="F293" s="25">
        <v>15290</v>
      </c>
      <c r="G293" s="26">
        <v>0.15</v>
      </c>
      <c r="H293" s="27">
        <v>1.65</v>
      </c>
      <c r="I293" s="28">
        <v>36</v>
      </c>
      <c r="J293" s="29"/>
      <c r="K293" s="30" t="s">
        <v>36</v>
      </c>
      <c r="L293" s="22">
        <v>1</v>
      </c>
    </row>
    <row r="294" spans="1:12" x14ac:dyDescent="0.35">
      <c r="A294" s="20">
        <v>43684</v>
      </c>
      <c r="B294" s="21" t="s">
        <v>11</v>
      </c>
      <c r="C294" s="22" t="s">
        <v>35</v>
      </c>
      <c r="D294" s="23">
        <v>1072893</v>
      </c>
      <c r="E294" s="24">
        <v>40</v>
      </c>
      <c r="F294" s="25">
        <v>19440</v>
      </c>
      <c r="G294" s="26"/>
      <c r="H294" s="27"/>
      <c r="I294" s="28"/>
      <c r="J294" s="29"/>
      <c r="K294" s="30" t="s">
        <v>36</v>
      </c>
      <c r="L294" s="22">
        <v>1</v>
      </c>
    </row>
    <row r="295" spans="1:12" x14ac:dyDescent="0.35">
      <c r="A295" s="20">
        <v>43684</v>
      </c>
      <c r="B295" s="21" t="s">
        <v>10</v>
      </c>
      <c r="C295" s="22" t="s">
        <v>35</v>
      </c>
      <c r="D295" s="23">
        <v>1072894</v>
      </c>
      <c r="E295" s="24">
        <v>40</v>
      </c>
      <c r="F295" s="25">
        <v>17130</v>
      </c>
      <c r="G295" s="26"/>
      <c r="H295" s="27"/>
      <c r="I295" s="28"/>
      <c r="J295" s="29"/>
      <c r="K295" s="30" t="s">
        <v>36</v>
      </c>
      <c r="L295" s="22">
        <v>1</v>
      </c>
    </row>
    <row r="296" spans="1:12" x14ac:dyDescent="0.35">
      <c r="A296" s="20">
        <v>43684</v>
      </c>
      <c r="B296" s="21" t="s">
        <v>17</v>
      </c>
      <c r="C296" s="22" t="s">
        <v>35</v>
      </c>
      <c r="D296" s="23">
        <v>1072895</v>
      </c>
      <c r="E296" s="24">
        <v>40</v>
      </c>
      <c r="F296" s="25">
        <v>19700</v>
      </c>
      <c r="G296" s="26"/>
      <c r="H296" s="27"/>
      <c r="I296" s="28"/>
      <c r="J296" s="29"/>
      <c r="K296" s="30" t="s">
        <v>36</v>
      </c>
      <c r="L296" s="22">
        <v>1</v>
      </c>
    </row>
    <row r="297" spans="1:12" x14ac:dyDescent="0.35">
      <c r="A297" s="20">
        <v>43684</v>
      </c>
      <c r="B297" s="21" t="s">
        <v>11</v>
      </c>
      <c r="C297" s="22" t="s">
        <v>35</v>
      </c>
      <c r="D297" s="23">
        <v>1072890</v>
      </c>
      <c r="E297" s="24">
        <v>20</v>
      </c>
      <c r="F297" s="25">
        <v>10160</v>
      </c>
      <c r="G297" s="26"/>
      <c r="H297" s="27"/>
      <c r="I297" s="28"/>
      <c r="J297" s="29"/>
      <c r="K297" s="30" t="s">
        <v>36</v>
      </c>
      <c r="L297" s="22">
        <v>1</v>
      </c>
    </row>
    <row r="298" spans="1:12" x14ac:dyDescent="0.35">
      <c r="A298" s="20">
        <v>43685</v>
      </c>
      <c r="B298" s="21" t="s">
        <v>34</v>
      </c>
      <c r="C298" s="22" t="s">
        <v>35</v>
      </c>
      <c r="D298" s="23">
        <v>1073293</v>
      </c>
      <c r="E298" s="24">
        <v>40</v>
      </c>
      <c r="F298" s="25">
        <v>13220</v>
      </c>
      <c r="G298" s="26">
        <v>0.15</v>
      </c>
      <c r="H298" s="27">
        <v>1.65</v>
      </c>
      <c r="I298" s="28">
        <v>36</v>
      </c>
      <c r="J298" s="29"/>
      <c r="K298" s="30" t="s">
        <v>36</v>
      </c>
      <c r="L298" s="22">
        <v>1</v>
      </c>
    </row>
    <row r="299" spans="1:12" x14ac:dyDescent="0.35">
      <c r="A299" s="20">
        <v>43685</v>
      </c>
      <c r="B299" s="21" t="s">
        <v>34</v>
      </c>
      <c r="C299" s="22" t="s">
        <v>35</v>
      </c>
      <c r="D299" s="23">
        <v>1073290</v>
      </c>
      <c r="E299" s="24">
        <v>40</v>
      </c>
      <c r="F299" s="25">
        <v>15880</v>
      </c>
      <c r="G299" s="26">
        <v>0.15</v>
      </c>
      <c r="H299" s="27">
        <v>1.65</v>
      </c>
      <c r="I299" s="28">
        <v>36</v>
      </c>
      <c r="J299" s="29"/>
      <c r="K299" s="30" t="s">
        <v>36</v>
      </c>
      <c r="L299" s="22">
        <v>1</v>
      </c>
    </row>
    <row r="300" spans="1:12" x14ac:dyDescent="0.35">
      <c r="A300" s="20">
        <v>43685</v>
      </c>
      <c r="B300" s="21" t="s">
        <v>34</v>
      </c>
      <c r="C300" s="22" t="s">
        <v>35</v>
      </c>
      <c r="D300" s="23">
        <v>1073292</v>
      </c>
      <c r="E300" s="24">
        <v>40</v>
      </c>
      <c r="F300" s="25">
        <v>14920</v>
      </c>
      <c r="G300" s="26">
        <v>0.15</v>
      </c>
      <c r="H300" s="27">
        <v>1.65</v>
      </c>
      <c r="I300" s="28">
        <v>36</v>
      </c>
      <c r="J300" s="29"/>
      <c r="K300" s="30" t="s">
        <v>36</v>
      </c>
      <c r="L300" s="22">
        <v>1</v>
      </c>
    </row>
    <row r="301" spans="1:12" x14ac:dyDescent="0.35">
      <c r="A301" s="20">
        <v>43685</v>
      </c>
      <c r="B301" s="21" t="s">
        <v>34</v>
      </c>
      <c r="C301" s="22" t="s">
        <v>35</v>
      </c>
      <c r="D301" s="23">
        <v>1073313</v>
      </c>
      <c r="E301" s="24">
        <v>40</v>
      </c>
      <c r="F301" s="25">
        <v>14790</v>
      </c>
      <c r="G301" s="26">
        <v>0.15</v>
      </c>
      <c r="H301" s="27">
        <v>1.65</v>
      </c>
      <c r="I301" s="28">
        <v>36</v>
      </c>
      <c r="J301" s="29"/>
      <c r="K301" s="30" t="s">
        <v>36</v>
      </c>
      <c r="L301" s="22">
        <v>1</v>
      </c>
    </row>
    <row r="302" spans="1:12" x14ac:dyDescent="0.35">
      <c r="A302" s="20">
        <v>43685</v>
      </c>
      <c r="B302" s="21" t="s">
        <v>34</v>
      </c>
      <c r="C302" s="22" t="s">
        <v>35</v>
      </c>
      <c r="D302" s="23">
        <v>1073330</v>
      </c>
      <c r="E302" s="24">
        <v>40</v>
      </c>
      <c r="F302" s="25">
        <v>17830</v>
      </c>
      <c r="G302" s="26">
        <v>0.15</v>
      </c>
      <c r="H302" s="27">
        <v>1.65</v>
      </c>
      <c r="I302" s="28">
        <v>36</v>
      </c>
      <c r="J302" s="29"/>
      <c r="K302" s="30" t="s">
        <v>36</v>
      </c>
      <c r="L302" s="22">
        <v>1</v>
      </c>
    </row>
    <row r="303" spans="1:12" x14ac:dyDescent="0.35">
      <c r="A303" s="20">
        <v>43685</v>
      </c>
      <c r="B303" s="21" t="s">
        <v>34</v>
      </c>
      <c r="C303" s="22" t="s">
        <v>35</v>
      </c>
      <c r="D303" s="23">
        <v>1073331</v>
      </c>
      <c r="E303" s="24">
        <v>40</v>
      </c>
      <c r="F303" s="25">
        <v>18520</v>
      </c>
      <c r="G303" s="26">
        <v>0.15</v>
      </c>
      <c r="H303" s="27">
        <v>1.65</v>
      </c>
      <c r="I303" s="28">
        <v>36</v>
      </c>
      <c r="J303" s="29"/>
      <c r="K303" s="30" t="s">
        <v>36</v>
      </c>
      <c r="L303" s="22">
        <v>1</v>
      </c>
    </row>
    <row r="304" spans="1:12" x14ac:dyDescent="0.35">
      <c r="A304" s="20">
        <v>43685</v>
      </c>
      <c r="B304" s="21" t="s">
        <v>34</v>
      </c>
      <c r="C304" s="22" t="s">
        <v>35</v>
      </c>
      <c r="D304" s="23">
        <v>1073316</v>
      </c>
      <c r="E304" s="24">
        <v>40</v>
      </c>
      <c r="F304" s="25">
        <v>18110</v>
      </c>
      <c r="G304" s="26">
        <v>0.15</v>
      </c>
      <c r="H304" s="27">
        <v>1.65</v>
      </c>
      <c r="I304" s="28">
        <v>36</v>
      </c>
      <c r="J304" s="29"/>
      <c r="K304" s="30" t="s">
        <v>36</v>
      </c>
      <c r="L304" s="22">
        <v>1</v>
      </c>
    </row>
    <row r="305" spans="1:12" x14ac:dyDescent="0.35">
      <c r="A305" s="20">
        <v>43685</v>
      </c>
      <c r="B305" s="21" t="s">
        <v>34</v>
      </c>
      <c r="C305" s="22" t="s">
        <v>35</v>
      </c>
      <c r="D305" s="23">
        <v>1073303</v>
      </c>
      <c r="E305" s="24">
        <v>40</v>
      </c>
      <c r="F305" s="25">
        <v>14730</v>
      </c>
      <c r="G305" s="26">
        <v>0.15</v>
      </c>
      <c r="H305" s="27">
        <v>1.65</v>
      </c>
      <c r="I305" s="28">
        <v>36</v>
      </c>
      <c r="J305" s="29"/>
      <c r="K305" s="30" t="s">
        <v>36</v>
      </c>
      <c r="L305" s="22">
        <v>1</v>
      </c>
    </row>
    <row r="306" spans="1:12" x14ac:dyDescent="0.35">
      <c r="A306" s="20">
        <v>43685</v>
      </c>
      <c r="B306" s="21" t="s">
        <v>34</v>
      </c>
      <c r="C306" s="22" t="s">
        <v>35</v>
      </c>
      <c r="D306" s="23">
        <v>1073300</v>
      </c>
      <c r="E306" s="24">
        <v>40</v>
      </c>
      <c r="F306" s="25">
        <v>17280</v>
      </c>
      <c r="G306" s="26">
        <v>0.15</v>
      </c>
      <c r="H306" s="27">
        <v>1.65</v>
      </c>
      <c r="I306" s="28">
        <v>36</v>
      </c>
      <c r="J306" s="29"/>
      <c r="K306" s="30" t="s">
        <v>36</v>
      </c>
      <c r="L306" s="22">
        <v>1</v>
      </c>
    </row>
    <row r="307" spans="1:12" x14ac:dyDescent="0.35">
      <c r="A307" s="20">
        <v>43685</v>
      </c>
      <c r="B307" s="21" t="s">
        <v>34</v>
      </c>
      <c r="C307" s="22" t="s">
        <v>35</v>
      </c>
      <c r="D307" s="23">
        <v>1073308</v>
      </c>
      <c r="E307" s="24">
        <v>40</v>
      </c>
      <c r="F307" s="25">
        <v>25240</v>
      </c>
      <c r="G307" s="26">
        <v>0.15</v>
      </c>
      <c r="H307" s="27">
        <v>1.65</v>
      </c>
      <c r="I307" s="28">
        <v>36</v>
      </c>
      <c r="J307" s="29"/>
      <c r="K307" s="30" t="s">
        <v>36</v>
      </c>
      <c r="L307" s="22">
        <v>1</v>
      </c>
    </row>
    <row r="308" spans="1:12" x14ac:dyDescent="0.35">
      <c r="A308" s="20">
        <v>43685</v>
      </c>
      <c r="B308" s="21" t="s">
        <v>11</v>
      </c>
      <c r="C308" s="22" t="s">
        <v>35</v>
      </c>
      <c r="D308" s="23">
        <v>1073276</v>
      </c>
      <c r="E308" s="24">
        <v>40</v>
      </c>
      <c r="F308" s="25">
        <v>18320</v>
      </c>
      <c r="G308" s="26"/>
      <c r="H308" s="27"/>
      <c r="I308" s="28"/>
      <c r="J308" s="29"/>
      <c r="K308" s="30" t="s">
        <v>36</v>
      </c>
      <c r="L308" s="22">
        <v>1</v>
      </c>
    </row>
    <row r="309" spans="1:12" x14ac:dyDescent="0.35">
      <c r="A309" s="20">
        <v>43685</v>
      </c>
      <c r="B309" s="21" t="s">
        <v>17</v>
      </c>
      <c r="C309" s="22" t="s">
        <v>35</v>
      </c>
      <c r="D309" s="23">
        <v>1073277</v>
      </c>
      <c r="E309" s="24">
        <v>40</v>
      </c>
      <c r="F309" s="25">
        <v>22020</v>
      </c>
      <c r="G309" s="26"/>
      <c r="H309" s="27"/>
      <c r="I309" s="28"/>
      <c r="J309" s="29"/>
      <c r="K309" s="30" t="s">
        <v>36</v>
      </c>
      <c r="L309" s="22">
        <v>1</v>
      </c>
    </row>
    <row r="310" spans="1:12" x14ac:dyDescent="0.35">
      <c r="A310" s="20">
        <v>43685</v>
      </c>
      <c r="B310" s="21" t="s">
        <v>10</v>
      </c>
      <c r="C310" s="22" t="s">
        <v>35</v>
      </c>
      <c r="D310" s="23">
        <v>1073279</v>
      </c>
      <c r="E310" s="24">
        <v>40</v>
      </c>
      <c r="F310" s="25">
        <v>15500</v>
      </c>
      <c r="G310" s="26"/>
      <c r="H310" s="27"/>
      <c r="I310" s="28"/>
      <c r="J310" s="29"/>
      <c r="K310" s="30" t="s">
        <v>36</v>
      </c>
      <c r="L310" s="22">
        <v>1</v>
      </c>
    </row>
    <row r="311" spans="1:12" x14ac:dyDescent="0.35">
      <c r="A311" s="20">
        <v>43686</v>
      </c>
      <c r="B311" s="21" t="s">
        <v>34</v>
      </c>
      <c r="C311" s="22" t="s">
        <v>35</v>
      </c>
      <c r="D311" s="23">
        <v>1073690</v>
      </c>
      <c r="E311" s="24">
        <v>40</v>
      </c>
      <c r="F311" s="25">
        <v>14360</v>
      </c>
      <c r="G311" s="26">
        <v>0.15</v>
      </c>
      <c r="H311" s="27">
        <v>1.65</v>
      </c>
      <c r="I311" s="28">
        <v>36</v>
      </c>
      <c r="J311" s="29"/>
      <c r="K311" s="30" t="s">
        <v>36</v>
      </c>
      <c r="L311" s="22">
        <v>1</v>
      </c>
    </row>
    <row r="312" spans="1:12" x14ac:dyDescent="0.35">
      <c r="A312" s="20">
        <v>43686</v>
      </c>
      <c r="B312" s="21" t="s">
        <v>34</v>
      </c>
      <c r="C312" s="22" t="s">
        <v>35</v>
      </c>
      <c r="D312" s="23">
        <v>1073687</v>
      </c>
      <c r="E312" s="24">
        <v>40</v>
      </c>
      <c r="F312" s="25">
        <v>18820</v>
      </c>
      <c r="G312" s="26">
        <v>0.15</v>
      </c>
      <c r="H312" s="27">
        <v>1.65</v>
      </c>
      <c r="I312" s="28">
        <v>36</v>
      </c>
      <c r="J312" s="29"/>
      <c r="K312" s="30" t="s">
        <v>36</v>
      </c>
      <c r="L312" s="22">
        <v>1</v>
      </c>
    </row>
    <row r="313" spans="1:12" x14ac:dyDescent="0.35">
      <c r="A313" s="20">
        <v>43686</v>
      </c>
      <c r="B313" s="21" t="s">
        <v>34</v>
      </c>
      <c r="C313" s="22" t="s">
        <v>35</v>
      </c>
      <c r="D313" s="23">
        <v>1073688</v>
      </c>
      <c r="E313" s="24">
        <v>40</v>
      </c>
      <c r="F313" s="25">
        <v>14890</v>
      </c>
      <c r="G313" s="26">
        <v>0.15</v>
      </c>
      <c r="H313" s="27">
        <v>1.65</v>
      </c>
      <c r="I313" s="28">
        <v>36</v>
      </c>
      <c r="J313" s="29"/>
      <c r="K313" s="30" t="s">
        <v>36</v>
      </c>
      <c r="L313" s="22">
        <v>1</v>
      </c>
    </row>
    <row r="314" spans="1:12" x14ac:dyDescent="0.35">
      <c r="A314" s="20">
        <v>43686</v>
      </c>
      <c r="B314" s="21" t="s">
        <v>34</v>
      </c>
      <c r="C314" s="22" t="s">
        <v>35</v>
      </c>
      <c r="D314" s="23">
        <v>1073689</v>
      </c>
      <c r="E314" s="24">
        <v>40</v>
      </c>
      <c r="F314" s="25">
        <v>14160</v>
      </c>
      <c r="G314" s="26">
        <v>0.15</v>
      </c>
      <c r="H314" s="27">
        <v>1.65</v>
      </c>
      <c r="I314" s="28">
        <v>36</v>
      </c>
      <c r="J314" s="29"/>
      <c r="K314" s="30" t="s">
        <v>36</v>
      </c>
      <c r="L314" s="22">
        <v>1</v>
      </c>
    </row>
    <row r="315" spans="1:12" x14ac:dyDescent="0.35">
      <c r="A315" s="20">
        <v>43686</v>
      </c>
      <c r="B315" s="21" t="s">
        <v>34</v>
      </c>
      <c r="C315" s="22" t="s">
        <v>35</v>
      </c>
      <c r="D315" s="23">
        <v>1073686</v>
      </c>
      <c r="E315" s="24">
        <v>40</v>
      </c>
      <c r="F315" s="25">
        <v>14960</v>
      </c>
      <c r="G315" s="26">
        <v>0.15</v>
      </c>
      <c r="H315" s="27">
        <v>1.65</v>
      </c>
      <c r="I315" s="28">
        <v>36</v>
      </c>
      <c r="J315" s="29"/>
      <c r="K315" s="30" t="s">
        <v>36</v>
      </c>
      <c r="L315" s="22">
        <v>1</v>
      </c>
    </row>
    <row r="316" spans="1:12" x14ac:dyDescent="0.35">
      <c r="A316" s="20">
        <v>43686</v>
      </c>
      <c r="B316" s="21" t="s">
        <v>34</v>
      </c>
      <c r="C316" s="22" t="s">
        <v>35</v>
      </c>
      <c r="D316" s="23">
        <v>1073684</v>
      </c>
      <c r="E316" s="24">
        <v>40</v>
      </c>
      <c r="F316" s="25">
        <v>12340</v>
      </c>
      <c r="G316" s="26">
        <v>0.15</v>
      </c>
      <c r="H316" s="27">
        <v>1.65</v>
      </c>
      <c r="I316" s="28">
        <v>36</v>
      </c>
      <c r="J316" s="29"/>
      <c r="K316" s="30" t="s">
        <v>36</v>
      </c>
      <c r="L316" s="22">
        <v>1</v>
      </c>
    </row>
    <row r="317" spans="1:12" x14ac:dyDescent="0.35">
      <c r="A317" s="20">
        <v>43686</v>
      </c>
      <c r="B317" s="21" t="s">
        <v>34</v>
      </c>
      <c r="C317" s="22" t="s">
        <v>35</v>
      </c>
      <c r="D317" s="23">
        <v>1073685</v>
      </c>
      <c r="E317" s="24">
        <v>40</v>
      </c>
      <c r="F317" s="25">
        <v>13490</v>
      </c>
      <c r="G317" s="26">
        <v>0.15</v>
      </c>
      <c r="H317" s="27">
        <v>1.65</v>
      </c>
      <c r="I317" s="28">
        <v>36</v>
      </c>
      <c r="J317" s="29"/>
      <c r="K317" s="30" t="s">
        <v>36</v>
      </c>
      <c r="L317" s="22">
        <v>1</v>
      </c>
    </row>
    <row r="318" spans="1:12" x14ac:dyDescent="0.35">
      <c r="A318" s="20">
        <v>43686</v>
      </c>
      <c r="B318" s="21" t="s">
        <v>34</v>
      </c>
      <c r="C318" s="22" t="s">
        <v>35</v>
      </c>
      <c r="D318" s="23">
        <v>1073682</v>
      </c>
      <c r="E318" s="24">
        <v>40</v>
      </c>
      <c r="F318" s="25">
        <v>15210</v>
      </c>
      <c r="G318" s="26">
        <v>0.15</v>
      </c>
      <c r="H318" s="27">
        <v>1.65</v>
      </c>
      <c r="I318" s="28">
        <v>36</v>
      </c>
      <c r="J318" s="29"/>
      <c r="K318" s="30" t="s">
        <v>36</v>
      </c>
      <c r="L318" s="22">
        <v>1</v>
      </c>
    </row>
    <row r="319" spans="1:12" x14ac:dyDescent="0.35">
      <c r="A319" s="20">
        <v>43686</v>
      </c>
      <c r="B319" s="21" t="s">
        <v>34</v>
      </c>
      <c r="C319" s="22" t="s">
        <v>35</v>
      </c>
      <c r="D319" s="23">
        <v>1073683</v>
      </c>
      <c r="E319" s="24">
        <v>40</v>
      </c>
      <c r="F319" s="25">
        <v>13970</v>
      </c>
      <c r="G319" s="26">
        <v>0.15</v>
      </c>
      <c r="H319" s="27">
        <v>1.65</v>
      </c>
      <c r="I319" s="28">
        <v>36</v>
      </c>
      <c r="J319" s="29"/>
      <c r="K319" s="30" t="s">
        <v>36</v>
      </c>
      <c r="L319" s="22">
        <v>1</v>
      </c>
    </row>
    <row r="320" spans="1:12" x14ac:dyDescent="0.35">
      <c r="A320" s="20">
        <v>43686</v>
      </c>
      <c r="B320" s="21" t="s">
        <v>11</v>
      </c>
      <c r="C320" s="22" t="s">
        <v>35</v>
      </c>
      <c r="D320" s="23">
        <v>1073671</v>
      </c>
      <c r="E320" s="24">
        <v>40</v>
      </c>
      <c r="F320" s="25">
        <v>20240</v>
      </c>
      <c r="G320" s="26"/>
      <c r="H320" s="27"/>
      <c r="I320" s="28"/>
      <c r="J320" s="29"/>
      <c r="K320" s="30" t="s">
        <v>36</v>
      </c>
      <c r="L320" s="22">
        <v>1</v>
      </c>
    </row>
    <row r="321" spans="1:12" x14ac:dyDescent="0.35">
      <c r="A321" s="20">
        <v>43686</v>
      </c>
      <c r="B321" s="21" t="s">
        <v>10</v>
      </c>
      <c r="C321" s="22" t="s">
        <v>35</v>
      </c>
      <c r="D321" s="23">
        <v>1073672</v>
      </c>
      <c r="E321" s="24">
        <v>40</v>
      </c>
      <c r="F321" s="25">
        <v>21090</v>
      </c>
      <c r="G321" s="26"/>
      <c r="H321" s="27"/>
      <c r="I321" s="28"/>
      <c r="J321" s="29"/>
      <c r="K321" s="30" t="s">
        <v>36</v>
      </c>
      <c r="L321" s="22">
        <v>1</v>
      </c>
    </row>
    <row r="322" spans="1:12" x14ac:dyDescent="0.35">
      <c r="A322" s="20">
        <v>43686</v>
      </c>
      <c r="B322" s="21" t="s">
        <v>17</v>
      </c>
      <c r="C322" s="22" t="s">
        <v>35</v>
      </c>
      <c r="D322" s="23">
        <v>1073673</v>
      </c>
      <c r="E322" s="24">
        <v>40</v>
      </c>
      <c r="F322" s="25">
        <v>17320</v>
      </c>
      <c r="G322" s="26"/>
      <c r="H322" s="27"/>
      <c r="I322" s="28"/>
      <c r="J322" s="29"/>
      <c r="K322" s="30" t="s">
        <v>36</v>
      </c>
      <c r="L322" s="22">
        <v>1</v>
      </c>
    </row>
    <row r="323" spans="1:12" x14ac:dyDescent="0.35">
      <c r="A323" s="20">
        <v>43686</v>
      </c>
      <c r="B323" s="21" t="s">
        <v>10</v>
      </c>
      <c r="C323" s="22" t="s">
        <v>35</v>
      </c>
      <c r="D323" s="23">
        <v>1073675</v>
      </c>
      <c r="E323" s="24">
        <v>40</v>
      </c>
      <c r="F323" s="25">
        <v>20240</v>
      </c>
      <c r="G323" s="26"/>
      <c r="H323" s="27"/>
      <c r="I323" s="28"/>
      <c r="J323" s="29"/>
      <c r="K323" s="30" t="s">
        <v>36</v>
      </c>
      <c r="L323" s="22">
        <v>1</v>
      </c>
    </row>
    <row r="324" spans="1:12" x14ac:dyDescent="0.35">
      <c r="A324" s="20">
        <v>43687</v>
      </c>
      <c r="B324" s="21" t="s">
        <v>11</v>
      </c>
      <c r="C324" s="22" t="s">
        <v>35</v>
      </c>
      <c r="D324" s="23">
        <v>1074032</v>
      </c>
      <c r="E324" s="24">
        <v>20</v>
      </c>
      <c r="F324" s="25">
        <v>8000</v>
      </c>
      <c r="G324" s="26"/>
      <c r="H324" s="27"/>
      <c r="I324" s="28"/>
      <c r="J324" s="29"/>
      <c r="K324" s="30" t="s">
        <v>36</v>
      </c>
      <c r="L324" s="22">
        <v>1</v>
      </c>
    </row>
    <row r="325" spans="1:12" x14ac:dyDescent="0.35">
      <c r="A325" s="20">
        <v>43687</v>
      </c>
      <c r="B325" s="21" t="s">
        <v>17</v>
      </c>
      <c r="C325" s="22" t="s">
        <v>35</v>
      </c>
      <c r="D325" s="23">
        <v>1074037</v>
      </c>
      <c r="E325" s="24">
        <v>20</v>
      </c>
      <c r="F325" s="25">
        <v>8270</v>
      </c>
      <c r="G325" s="26"/>
      <c r="H325" s="27"/>
      <c r="I325" s="28"/>
      <c r="J325" s="29"/>
      <c r="K325" s="30" t="s">
        <v>36</v>
      </c>
      <c r="L325" s="22">
        <v>1</v>
      </c>
    </row>
    <row r="326" spans="1:12" x14ac:dyDescent="0.35">
      <c r="A326" s="20">
        <v>43687</v>
      </c>
      <c r="B326" s="21" t="s">
        <v>11</v>
      </c>
      <c r="C326" s="22" t="s">
        <v>35</v>
      </c>
      <c r="D326" s="23">
        <v>1074045</v>
      </c>
      <c r="E326" s="24">
        <v>20</v>
      </c>
      <c r="F326" s="25">
        <v>9800</v>
      </c>
      <c r="G326" s="26"/>
      <c r="H326" s="27"/>
      <c r="I326" s="28"/>
      <c r="J326" s="29"/>
      <c r="K326" s="30" t="s">
        <v>36</v>
      </c>
      <c r="L326" s="22">
        <v>1</v>
      </c>
    </row>
    <row r="327" spans="1:12" x14ac:dyDescent="0.35">
      <c r="A327" s="20">
        <v>43689</v>
      </c>
      <c r="B327" s="21" t="s">
        <v>10</v>
      </c>
      <c r="C327" s="22" t="s">
        <v>35</v>
      </c>
      <c r="D327" s="23">
        <v>1074522</v>
      </c>
      <c r="E327" s="24">
        <v>40</v>
      </c>
      <c r="F327" s="25">
        <v>20930</v>
      </c>
      <c r="G327" s="26"/>
      <c r="H327" s="27"/>
      <c r="I327" s="28"/>
      <c r="J327" s="29"/>
      <c r="K327" s="30" t="s">
        <v>36</v>
      </c>
      <c r="L327" s="22">
        <v>1</v>
      </c>
    </row>
    <row r="328" spans="1:12" x14ac:dyDescent="0.35">
      <c r="A328" s="20">
        <v>43689</v>
      </c>
      <c r="B328" s="21" t="s">
        <v>11</v>
      </c>
      <c r="C328" s="22" t="s">
        <v>35</v>
      </c>
      <c r="D328" s="23">
        <v>1074532</v>
      </c>
      <c r="E328" s="24">
        <v>40</v>
      </c>
      <c r="F328" s="25">
        <v>13350</v>
      </c>
      <c r="G328" s="26"/>
      <c r="H328" s="27"/>
      <c r="I328" s="28"/>
      <c r="J328" s="29"/>
      <c r="K328" s="30" t="s">
        <v>36</v>
      </c>
      <c r="L328" s="22">
        <v>1</v>
      </c>
    </row>
    <row r="329" spans="1:12" x14ac:dyDescent="0.35">
      <c r="A329" s="20">
        <v>43690</v>
      </c>
      <c r="B329" s="21" t="s">
        <v>11</v>
      </c>
      <c r="C329" s="22" t="s">
        <v>35</v>
      </c>
      <c r="D329" s="23">
        <v>1075009</v>
      </c>
      <c r="E329" s="24">
        <v>40</v>
      </c>
      <c r="F329" s="25">
        <v>17930</v>
      </c>
      <c r="G329" s="26"/>
      <c r="H329" s="27"/>
      <c r="I329" s="28"/>
      <c r="J329" s="29"/>
      <c r="K329" s="30" t="s">
        <v>36</v>
      </c>
      <c r="L329" s="22">
        <v>1</v>
      </c>
    </row>
    <row r="330" spans="1:12" x14ac:dyDescent="0.35">
      <c r="A330" s="20">
        <v>43690</v>
      </c>
      <c r="B330" s="21" t="s">
        <v>10</v>
      </c>
      <c r="C330" s="22" t="s">
        <v>35</v>
      </c>
      <c r="D330" s="23">
        <v>1075010</v>
      </c>
      <c r="E330" s="24">
        <v>40</v>
      </c>
      <c r="F330" s="25">
        <v>21040</v>
      </c>
      <c r="G330" s="26"/>
      <c r="H330" s="27"/>
      <c r="I330" s="28"/>
      <c r="J330" s="29"/>
      <c r="K330" s="30" t="s">
        <v>36</v>
      </c>
      <c r="L330" s="22">
        <v>1</v>
      </c>
    </row>
    <row r="331" spans="1:12" x14ac:dyDescent="0.35">
      <c r="A331" s="20">
        <v>43690</v>
      </c>
      <c r="B331" s="21" t="s">
        <v>11</v>
      </c>
      <c r="C331" s="22" t="s">
        <v>35</v>
      </c>
      <c r="D331" s="23">
        <v>1074990</v>
      </c>
      <c r="E331" s="24">
        <v>20</v>
      </c>
      <c r="F331" s="25">
        <v>9480</v>
      </c>
      <c r="G331" s="26"/>
      <c r="H331" s="27"/>
      <c r="I331" s="28"/>
      <c r="J331" s="29"/>
      <c r="K331" s="30" t="s">
        <v>36</v>
      </c>
      <c r="L331" s="22">
        <v>1</v>
      </c>
    </row>
    <row r="332" spans="1:12" x14ac:dyDescent="0.35">
      <c r="A332" s="20">
        <v>43690</v>
      </c>
      <c r="B332" s="21" t="s">
        <v>17</v>
      </c>
      <c r="C332" s="22" t="s">
        <v>35</v>
      </c>
      <c r="D332" s="23">
        <v>1074989</v>
      </c>
      <c r="E332" s="24">
        <v>20</v>
      </c>
      <c r="F332" s="25">
        <v>7730</v>
      </c>
      <c r="G332" s="26"/>
      <c r="H332" s="27"/>
      <c r="I332" s="28"/>
      <c r="J332" s="29"/>
      <c r="K332" s="30" t="s">
        <v>36</v>
      </c>
      <c r="L332" s="22">
        <v>1</v>
      </c>
    </row>
    <row r="333" spans="1:12" x14ac:dyDescent="0.35">
      <c r="A333" s="20">
        <v>43690</v>
      </c>
      <c r="B333" s="21" t="s">
        <v>17</v>
      </c>
      <c r="C333" s="22" t="s">
        <v>35</v>
      </c>
      <c r="D333" s="23">
        <v>1074986</v>
      </c>
      <c r="E333" s="24">
        <v>20</v>
      </c>
      <c r="F333" s="25">
        <v>8520</v>
      </c>
      <c r="G333" s="26"/>
      <c r="H333" s="27"/>
      <c r="I333" s="28"/>
      <c r="J333" s="29"/>
      <c r="K333" s="30" t="s">
        <v>36</v>
      </c>
      <c r="L333" s="22">
        <v>1</v>
      </c>
    </row>
    <row r="334" spans="1:12" x14ac:dyDescent="0.35">
      <c r="A334" s="20">
        <v>43691</v>
      </c>
      <c r="B334" s="21" t="s">
        <v>11</v>
      </c>
      <c r="C334" s="22" t="s">
        <v>35</v>
      </c>
      <c r="D334" s="23">
        <v>1075427</v>
      </c>
      <c r="E334" s="24">
        <v>40</v>
      </c>
      <c r="F334" s="25">
        <v>18080</v>
      </c>
      <c r="G334" s="26"/>
      <c r="H334" s="27"/>
      <c r="I334" s="28"/>
      <c r="J334" s="29"/>
      <c r="K334" s="30" t="s">
        <v>36</v>
      </c>
      <c r="L334" s="22">
        <v>1</v>
      </c>
    </row>
    <row r="335" spans="1:12" x14ac:dyDescent="0.35">
      <c r="A335" s="20">
        <v>43691</v>
      </c>
      <c r="B335" s="21" t="s">
        <v>10</v>
      </c>
      <c r="C335" s="22" t="s">
        <v>35</v>
      </c>
      <c r="D335" s="23">
        <v>1075451</v>
      </c>
      <c r="E335" s="24">
        <v>40</v>
      </c>
      <c r="F335" s="25">
        <v>19320</v>
      </c>
      <c r="G335" s="26"/>
      <c r="H335" s="27"/>
      <c r="I335" s="28"/>
      <c r="J335" s="29"/>
      <c r="K335" s="30" t="s">
        <v>36</v>
      </c>
      <c r="L335" s="22">
        <v>1</v>
      </c>
    </row>
    <row r="336" spans="1:12" x14ac:dyDescent="0.35">
      <c r="A336" s="20">
        <v>43691</v>
      </c>
      <c r="B336" s="21" t="s">
        <v>17</v>
      </c>
      <c r="C336" s="22" t="s">
        <v>35</v>
      </c>
      <c r="D336" s="23">
        <v>1075412</v>
      </c>
      <c r="E336" s="24">
        <v>20</v>
      </c>
      <c r="F336" s="25">
        <v>8800</v>
      </c>
      <c r="G336" s="26"/>
      <c r="H336" s="27"/>
      <c r="I336" s="28"/>
      <c r="J336" s="29"/>
      <c r="K336" s="30" t="s">
        <v>36</v>
      </c>
      <c r="L336" s="22">
        <v>1</v>
      </c>
    </row>
    <row r="337" spans="1:12" x14ac:dyDescent="0.35">
      <c r="A337" s="20">
        <v>43691</v>
      </c>
      <c r="B337" s="21" t="s">
        <v>17</v>
      </c>
      <c r="C337" s="22" t="s">
        <v>35</v>
      </c>
      <c r="D337" s="23">
        <v>1075413</v>
      </c>
      <c r="E337" s="24">
        <v>20</v>
      </c>
      <c r="F337" s="25">
        <v>8060</v>
      </c>
      <c r="G337" s="26"/>
      <c r="H337" s="27"/>
      <c r="I337" s="28"/>
      <c r="J337" s="29"/>
      <c r="K337" s="30" t="s">
        <v>36</v>
      </c>
      <c r="L337" s="22">
        <v>1</v>
      </c>
    </row>
    <row r="338" spans="1:12" x14ac:dyDescent="0.35">
      <c r="A338" s="20">
        <v>43691</v>
      </c>
      <c r="B338" s="21" t="s">
        <v>11</v>
      </c>
      <c r="C338" s="22" t="s">
        <v>35</v>
      </c>
      <c r="D338" s="23">
        <v>1075435</v>
      </c>
      <c r="E338" s="24">
        <v>20</v>
      </c>
      <c r="F338" s="25">
        <v>16790</v>
      </c>
      <c r="G338" s="26"/>
      <c r="H338" s="27"/>
      <c r="I338" s="28"/>
      <c r="J338" s="29"/>
      <c r="K338" s="30" t="s">
        <v>36</v>
      </c>
      <c r="L338" s="22">
        <v>1</v>
      </c>
    </row>
    <row r="339" spans="1:12" x14ac:dyDescent="0.35">
      <c r="A339" s="20">
        <v>43693</v>
      </c>
      <c r="B339" s="21" t="s">
        <v>11</v>
      </c>
      <c r="C339" s="22" t="s">
        <v>35</v>
      </c>
      <c r="D339" s="23">
        <v>1076219</v>
      </c>
      <c r="E339" s="24">
        <v>40</v>
      </c>
      <c r="F339" s="25">
        <v>15910</v>
      </c>
      <c r="G339" s="26"/>
      <c r="H339" s="27"/>
      <c r="I339" s="28"/>
      <c r="J339" s="29"/>
      <c r="K339" s="30" t="s">
        <v>36</v>
      </c>
      <c r="L339" s="22">
        <v>1</v>
      </c>
    </row>
    <row r="340" spans="1:12" x14ac:dyDescent="0.35">
      <c r="A340" s="20">
        <v>43693</v>
      </c>
      <c r="B340" s="21" t="s">
        <v>10</v>
      </c>
      <c r="C340" s="22" t="s">
        <v>35</v>
      </c>
      <c r="D340" s="23">
        <v>1076226</v>
      </c>
      <c r="E340" s="24">
        <v>40</v>
      </c>
      <c r="F340" s="25">
        <v>19910</v>
      </c>
      <c r="G340" s="26"/>
      <c r="H340" s="27"/>
      <c r="I340" s="28"/>
      <c r="J340" s="29"/>
      <c r="K340" s="30" t="s">
        <v>36</v>
      </c>
      <c r="L340" s="22">
        <v>1</v>
      </c>
    </row>
    <row r="341" spans="1:12" x14ac:dyDescent="0.35">
      <c r="A341" s="20">
        <v>43693</v>
      </c>
      <c r="B341" s="21" t="s">
        <v>17</v>
      </c>
      <c r="C341" s="22" t="s">
        <v>35</v>
      </c>
      <c r="D341" s="23">
        <v>1076222</v>
      </c>
      <c r="E341" s="24">
        <v>40</v>
      </c>
      <c r="F341" s="25">
        <v>19800</v>
      </c>
      <c r="G341" s="26"/>
      <c r="H341" s="27"/>
      <c r="I341" s="28"/>
      <c r="J341" s="29"/>
      <c r="K341" s="30" t="s">
        <v>36</v>
      </c>
      <c r="L341" s="22">
        <v>1</v>
      </c>
    </row>
    <row r="342" spans="1:12" x14ac:dyDescent="0.35">
      <c r="A342" s="20">
        <v>43693</v>
      </c>
      <c r="B342" s="21" t="s">
        <v>11</v>
      </c>
      <c r="C342" s="22" t="s">
        <v>35</v>
      </c>
      <c r="D342" s="23">
        <v>1076208</v>
      </c>
      <c r="E342" s="24">
        <v>20</v>
      </c>
      <c r="F342" s="25">
        <v>7970</v>
      </c>
      <c r="G342" s="26"/>
      <c r="H342" s="27"/>
      <c r="I342" s="28"/>
      <c r="J342" s="29"/>
      <c r="K342" s="30" t="s">
        <v>36</v>
      </c>
      <c r="L342" s="22">
        <v>1</v>
      </c>
    </row>
    <row r="343" spans="1:12" x14ac:dyDescent="0.35">
      <c r="A343" s="20">
        <v>43693</v>
      </c>
      <c r="B343" s="21" t="s">
        <v>17</v>
      </c>
      <c r="C343" s="22" t="s">
        <v>35</v>
      </c>
      <c r="D343" s="23">
        <v>1076201</v>
      </c>
      <c r="E343" s="24">
        <v>20</v>
      </c>
      <c r="F343" s="25">
        <v>10700</v>
      </c>
      <c r="G343" s="26"/>
      <c r="H343" s="27"/>
      <c r="I343" s="28"/>
      <c r="J343" s="29"/>
      <c r="K343" s="30" t="s">
        <v>36</v>
      </c>
      <c r="L343" s="22">
        <v>1</v>
      </c>
    </row>
    <row r="344" spans="1:12" x14ac:dyDescent="0.35">
      <c r="A344" s="20">
        <v>43694</v>
      </c>
      <c r="B344" s="21" t="s">
        <v>11</v>
      </c>
      <c r="C344" s="22" t="s">
        <v>35</v>
      </c>
      <c r="D344" s="23">
        <v>1076620</v>
      </c>
      <c r="E344" s="24">
        <v>40</v>
      </c>
      <c r="F344" s="25">
        <v>16100</v>
      </c>
      <c r="G344" s="26"/>
      <c r="H344" s="27"/>
      <c r="I344" s="28"/>
      <c r="J344" s="29"/>
      <c r="K344" s="30" t="s">
        <v>36</v>
      </c>
      <c r="L344" s="22">
        <v>1</v>
      </c>
    </row>
    <row r="345" spans="1:12" x14ac:dyDescent="0.35">
      <c r="A345" s="20">
        <v>43696</v>
      </c>
      <c r="B345" s="21" t="s">
        <v>17</v>
      </c>
      <c r="C345" s="22" t="s">
        <v>35</v>
      </c>
      <c r="D345" s="23">
        <v>1077033</v>
      </c>
      <c r="E345" s="24">
        <v>20</v>
      </c>
      <c r="F345" s="25">
        <v>7050</v>
      </c>
      <c r="G345" s="26"/>
      <c r="H345" s="27"/>
      <c r="I345" s="28"/>
      <c r="J345" s="29"/>
      <c r="K345" s="30" t="s">
        <v>36</v>
      </c>
      <c r="L345" s="22">
        <v>1</v>
      </c>
    </row>
    <row r="346" spans="1:12" x14ac:dyDescent="0.35">
      <c r="A346" s="20">
        <v>43696</v>
      </c>
      <c r="B346" s="21" t="s">
        <v>11</v>
      </c>
      <c r="C346" s="22" t="s">
        <v>35</v>
      </c>
      <c r="D346" s="23">
        <v>1077039</v>
      </c>
      <c r="E346" s="24">
        <v>20</v>
      </c>
      <c r="F346" s="25">
        <v>7650</v>
      </c>
      <c r="G346" s="26"/>
      <c r="H346" s="27"/>
      <c r="I346" s="28"/>
      <c r="J346" s="29"/>
      <c r="K346" s="30" t="s">
        <v>36</v>
      </c>
      <c r="L346" s="22">
        <v>1</v>
      </c>
    </row>
    <row r="347" spans="1:12" x14ac:dyDescent="0.35">
      <c r="A347" s="20">
        <v>43696</v>
      </c>
      <c r="B347" s="21" t="s">
        <v>17</v>
      </c>
      <c r="C347" s="22" t="s">
        <v>35</v>
      </c>
      <c r="D347" s="23">
        <v>1077035</v>
      </c>
      <c r="E347" s="24">
        <v>20</v>
      </c>
      <c r="F347" s="25">
        <v>9660</v>
      </c>
      <c r="G347" s="26"/>
      <c r="H347" s="27"/>
      <c r="I347" s="28"/>
      <c r="J347" s="29"/>
      <c r="K347" s="30" t="s">
        <v>36</v>
      </c>
      <c r="L347" s="22">
        <v>1</v>
      </c>
    </row>
    <row r="348" spans="1:12" x14ac:dyDescent="0.35">
      <c r="A348" s="20">
        <v>43696</v>
      </c>
      <c r="B348" s="21" t="s">
        <v>11</v>
      </c>
      <c r="C348" s="22" t="s">
        <v>35</v>
      </c>
      <c r="D348" s="23">
        <v>1076952</v>
      </c>
      <c r="E348" s="24">
        <v>40</v>
      </c>
      <c r="F348" s="25">
        <v>16730</v>
      </c>
      <c r="G348" s="26"/>
      <c r="H348" s="27"/>
      <c r="I348" s="28"/>
      <c r="J348" s="29"/>
      <c r="K348" s="30" t="s">
        <v>36</v>
      </c>
      <c r="L348" s="22">
        <v>1</v>
      </c>
    </row>
    <row r="349" spans="1:12" x14ac:dyDescent="0.35">
      <c r="A349" s="20">
        <v>43696</v>
      </c>
      <c r="B349" s="21" t="s">
        <v>10</v>
      </c>
      <c r="C349" s="22" t="s">
        <v>35</v>
      </c>
      <c r="D349" s="23">
        <v>1076962</v>
      </c>
      <c r="E349" s="24">
        <v>40</v>
      </c>
      <c r="F349" s="25">
        <v>19590</v>
      </c>
      <c r="G349" s="26"/>
      <c r="H349" s="27"/>
      <c r="I349" s="28"/>
      <c r="J349" s="29"/>
      <c r="K349" s="30" t="s">
        <v>36</v>
      </c>
      <c r="L349" s="22">
        <v>1</v>
      </c>
    </row>
    <row r="350" spans="1:12" x14ac:dyDescent="0.35">
      <c r="A350" s="20">
        <v>43696</v>
      </c>
      <c r="B350" s="21" t="s">
        <v>10</v>
      </c>
      <c r="C350" s="22" t="s">
        <v>35</v>
      </c>
      <c r="D350" s="23">
        <v>1076964</v>
      </c>
      <c r="E350" s="24">
        <v>40</v>
      </c>
      <c r="F350" s="25">
        <v>17140</v>
      </c>
      <c r="G350" s="26"/>
      <c r="H350" s="27"/>
      <c r="I350" s="28"/>
      <c r="J350" s="29"/>
      <c r="K350" s="30" t="s">
        <v>36</v>
      </c>
      <c r="L350" s="22">
        <v>1</v>
      </c>
    </row>
    <row r="351" spans="1:12" x14ac:dyDescent="0.35">
      <c r="A351" s="20">
        <v>43697</v>
      </c>
      <c r="B351" s="21" t="s">
        <v>11</v>
      </c>
      <c r="C351" s="22" t="s">
        <v>35</v>
      </c>
      <c r="D351" s="23">
        <v>1077376</v>
      </c>
      <c r="E351" s="24">
        <v>40</v>
      </c>
      <c r="F351" s="25">
        <v>17260</v>
      </c>
      <c r="G351" s="26"/>
      <c r="H351" s="27"/>
      <c r="I351" s="28"/>
      <c r="J351" s="29"/>
      <c r="K351" s="30" t="s">
        <v>36</v>
      </c>
      <c r="L351" s="22">
        <v>1</v>
      </c>
    </row>
    <row r="352" spans="1:12" x14ac:dyDescent="0.35">
      <c r="A352" s="20">
        <v>43697</v>
      </c>
      <c r="B352" s="21" t="s">
        <v>10</v>
      </c>
      <c r="C352" s="22" t="s">
        <v>35</v>
      </c>
      <c r="D352" s="23">
        <v>1077379</v>
      </c>
      <c r="E352" s="24">
        <v>40</v>
      </c>
      <c r="F352" s="25">
        <v>18870</v>
      </c>
      <c r="G352" s="26"/>
      <c r="H352" s="27"/>
      <c r="I352" s="28"/>
      <c r="J352" s="29"/>
      <c r="K352" s="30" t="s">
        <v>36</v>
      </c>
      <c r="L352" s="22">
        <v>1</v>
      </c>
    </row>
    <row r="353" spans="1:12" x14ac:dyDescent="0.35">
      <c r="A353" s="20">
        <v>43697</v>
      </c>
      <c r="B353" s="21" t="s">
        <v>17</v>
      </c>
      <c r="C353" s="22" t="s">
        <v>35</v>
      </c>
      <c r="D353" s="23">
        <v>1077343</v>
      </c>
      <c r="E353" s="24">
        <v>20</v>
      </c>
      <c r="F353" s="25">
        <v>10050</v>
      </c>
      <c r="G353" s="26"/>
      <c r="H353" s="27"/>
      <c r="I353" s="28"/>
      <c r="J353" s="29"/>
      <c r="K353" s="30" t="s">
        <v>36</v>
      </c>
      <c r="L353" s="22">
        <v>1</v>
      </c>
    </row>
    <row r="354" spans="1:12" x14ac:dyDescent="0.35">
      <c r="A354" s="20">
        <v>43697</v>
      </c>
      <c r="B354" s="21" t="s">
        <v>17</v>
      </c>
      <c r="C354" s="22" t="s">
        <v>35</v>
      </c>
      <c r="D354" s="23">
        <v>1077345</v>
      </c>
      <c r="E354" s="24">
        <v>20</v>
      </c>
      <c r="F354" s="25">
        <v>8390</v>
      </c>
      <c r="G354" s="26"/>
      <c r="H354" s="27"/>
      <c r="I354" s="28"/>
      <c r="J354" s="29"/>
      <c r="K354" s="30" t="s">
        <v>36</v>
      </c>
      <c r="L354" s="22">
        <v>1</v>
      </c>
    </row>
    <row r="355" spans="1:12" x14ac:dyDescent="0.35">
      <c r="A355" s="20">
        <v>43697</v>
      </c>
      <c r="B355" s="21" t="s">
        <v>11</v>
      </c>
      <c r="C355" s="22" t="s">
        <v>35</v>
      </c>
      <c r="D355" s="23">
        <v>1077377</v>
      </c>
      <c r="E355" s="24">
        <v>20</v>
      </c>
      <c r="F355" s="25">
        <v>8380</v>
      </c>
      <c r="G355" s="26"/>
      <c r="H355" s="27"/>
      <c r="I355" s="28"/>
      <c r="J355" s="29"/>
      <c r="K355" s="30" t="s">
        <v>36</v>
      </c>
      <c r="L355" s="22">
        <v>1</v>
      </c>
    </row>
    <row r="356" spans="1:12" x14ac:dyDescent="0.35">
      <c r="A356" s="20">
        <v>43697</v>
      </c>
      <c r="B356" s="21" t="s">
        <v>17</v>
      </c>
      <c r="C356" s="22" t="s">
        <v>35</v>
      </c>
      <c r="D356" s="23">
        <v>1077344</v>
      </c>
      <c r="E356" s="24">
        <v>20</v>
      </c>
      <c r="F356" s="25">
        <v>10600</v>
      </c>
      <c r="G356" s="26"/>
      <c r="H356" s="27"/>
      <c r="I356" s="28"/>
      <c r="J356" s="29"/>
      <c r="K356" s="30" t="s">
        <v>36</v>
      </c>
      <c r="L356" s="22">
        <v>1</v>
      </c>
    </row>
    <row r="357" spans="1:12" x14ac:dyDescent="0.35">
      <c r="A357" s="20">
        <v>43525</v>
      </c>
      <c r="B357" s="21" t="s">
        <v>9</v>
      </c>
      <c r="C357" s="22" t="s">
        <v>39</v>
      </c>
      <c r="D357" s="23">
        <v>1018251</v>
      </c>
      <c r="E357" s="24">
        <v>40</v>
      </c>
      <c r="F357" s="25">
        <v>9930</v>
      </c>
      <c r="G357" s="26">
        <v>0.15</v>
      </c>
      <c r="H357" s="27">
        <v>1.65</v>
      </c>
      <c r="I357" s="28">
        <v>36</v>
      </c>
      <c r="J357" s="29"/>
      <c r="K357" s="30" t="s">
        <v>36</v>
      </c>
      <c r="L357" s="22">
        <v>1</v>
      </c>
    </row>
    <row r="358" spans="1:12" x14ac:dyDescent="0.35">
      <c r="A358" s="20">
        <v>43525</v>
      </c>
      <c r="B358" s="21" t="s">
        <v>9</v>
      </c>
      <c r="C358" s="22" t="s">
        <v>39</v>
      </c>
      <c r="D358" s="23">
        <v>1018254</v>
      </c>
      <c r="E358" s="24">
        <v>40</v>
      </c>
      <c r="F358" s="25">
        <v>5490</v>
      </c>
      <c r="G358" s="26">
        <v>0.15</v>
      </c>
      <c r="H358" s="27">
        <v>1.65</v>
      </c>
      <c r="I358" s="28">
        <v>36</v>
      </c>
      <c r="J358" s="29"/>
      <c r="K358" s="30" t="s">
        <v>36</v>
      </c>
      <c r="L358" s="22">
        <v>1</v>
      </c>
    </row>
    <row r="359" spans="1:12" x14ac:dyDescent="0.35">
      <c r="A359" s="20">
        <v>43526</v>
      </c>
      <c r="B359" s="21" t="s">
        <v>9</v>
      </c>
      <c r="C359" s="22" t="s">
        <v>39</v>
      </c>
      <c r="D359" s="23">
        <v>1018592</v>
      </c>
      <c r="E359" s="24">
        <v>40</v>
      </c>
      <c r="F359" s="25">
        <v>12190</v>
      </c>
      <c r="G359" s="26">
        <v>0.15</v>
      </c>
      <c r="H359" s="27">
        <v>1.65</v>
      </c>
      <c r="I359" s="28">
        <v>36</v>
      </c>
      <c r="J359" s="29"/>
      <c r="K359" s="30" t="s">
        <v>36</v>
      </c>
      <c r="L359" s="22">
        <v>1</v>
      </c>
    </row>
    <row r="360" spans="1:12" x14ac:dyDescent="0.35">
      <c r="A360" s="20">
        <v>43526</v>
      </c>
      <c r="B360" s="21" t="s">
        <v>9</v>
      </c>
      <c r="C360" s="22" t="s">
        <v>39</v>
      </c>
      <c r="D360" s="23">
        <v>1018590</v>
      </c>
      <c r="E360" s="24">
        <v>40</v>
      </c>
      <c r="F360" s="25">
        <v>11250</v>
      </c>
      <c r="G360" s="26">
        <v>0.15</v>
      </c>
      <c r="H360" s="27">
        <v>1.65</v>
      </c>
      <c r="I360" s="28">
        <v>36</v>
      </c>
      <c r="J360" s="29"/>
      <c r="K360" s="30" t="s">
        <v>36</v>
      </c>
      <c r="L360" s="22">
        <v>1</v>
      </c>
    </row>
    <row r="361" spans="1:12" x14ac:dyDescent="0.35">
      <c r="A361" s="20">
        <v>43526</v>
      </c>
      <c r="B361" s="21" t="s">
        <v>9</v>
      </c>
      <c r="C361" s="22" t="s">
        <v>39</v>
      </c>
      <c r="D361" s="23">
        <v>1018618</v>
      </c>
      <c r="E361" s="24">
        <v>40</v>
      </c>
      <c r="F361" s="25">
        <v>7420</v>
      </c>
      <c r="G361" s="26">
        <v>0.15</v>
      </c>
      <c r="H361" s="27">
        <v>1.65</v>
      </c>
      <c r="I361" s="28">
        <v>36</v>
      </c>
      <c r="J361" s="29"/>
      <c r="K361" s="30" t="s">
        <v>36</v>
      </c>
      <c r="L361" s="22">
        <v>1</v>
      </c>
    </row>
    <row r="362" spans="1:12" x14ac:dyDescent="0.35">
      <c r="A362" s="20">
        <v>43528</v>
      </c>
      <c r="B362" s="21" t="s">
        <v>9</v>
      </c>
      <c r="C362" s="22" t="s">
        <v>39</v>
      </c>
      <c r="D362" s="23">
        <v>1019107</v>
      </c>
      <c r="E362" s="24">
        <v>40</v>
      </c>
      <c r="F362" s="25">
        <v>8340</v>
      </c>
      <c r="G362" s="26">
        <v>0.15</v>
      </c>
      <c r="H362" s="27">
        <v>1.65</v>
      </c>
      <c r="I362" s="28">
        <v>36</v>
      </c>
      <c r="J362" s="29"/>
      <c r="K362" s="30" t="s">
        <v>36</v>
      </c>
      <c r="L362" s="22">
        <v>1</v>
      </c>
    </row>
    <row r="363" spans="1:12" x14ac:dyDescent="0.35">
      <c r="A363" s="20">
        <v>43547</v>
      </c>
      <c r="B363" s="21" t="s">
        <v>9</v>
      </c>
      <c r="C363" s="22" t="s">
        <v>39</v>
      </c>
      <c r="D363" s="23">
        <v>1025599</v>
      </c>
      <c r="E363" s="24">
        <v>40</v>
      </c>
      <c r="F363" s="25">
        <v>12720</v>
      </c>
      <c r="G363" s="26">
        <v>0.15</v>
      </c>
      <c r="H363" s="27">
        <v>1.65</v>
      </c>
      <c r="I363" s="28">
        <v>36</v>
      </c>
      <c r="J363" s="29"/>
      <c r="K363" s="30" t="s">
        <v>36</v>
      </c>
      <c r="L363" s="22">
        <v>1</v>
      </c>
    </row>
    <row r="364" spans="1:12" x14ac:dyDescent="0.35">
      <c r="A364" s="20">
        <v>43549</v>
      </c>
      <c r="B364" s="21" t="s">
        <v>9</v>
      </c>
      <c r="C364" s="22" t="s">
        <v>39</v>
      </c>
      <c r="D364" s="23">
        <v>1025557</v>
      </c>
      <c r="E364" s="24">
        <v>40</v>
      </c>
      <c r="F364" s="25">
        <v>6080</v>
      </c>
      <c r="G364" s="26">
        <v>0.15</v>
      </c>
      <c r="H364" s="27">
        <v>1.65</v>
      </c>
      <c r="I364" s="28">
        <v>36</v>
      </c>
      <c r="J364" s="29"/>
      <c r="K364" s="30" t="s">
        <v>36</v>
      </c>
      <c r="L364" s="22">
        <v>1</v>
      </c>
    </row>
    <row r="365" spans="1:12" x14ac:dyDescent="0.35">
      <c r="A365" s="20">
        <v>43707</v>
      </c>
      <c r="B365" s="21" t="s">
        <v>10</v>
      </c>
      <c r="C365" s="22" t="s">
        <v>38</v>
      </c>
      <c r="D365" s="23">
        <v>1657370</v>
      </c>
      <c r="E365" s="31"/>
      <c r="F365" s="34">
        <v>10420</v>
      </c>
      <c r="G365" s="26"/>
      <c r="H365" s="32"/>
      <c r="I365" s="33"/>
      <c r="J365" s="29"/>
      <c r="K365" s="30" t="s">
        <v>36</v>
      </c>
      <c r="L365" s="35">
        <v>1</v>
      </c>
    </row>
    <row r="366" spans="1:12" x14ac:dyDescent="0.35">
      <c r="A366" s="46">
        <v>43525</v>
      </c>
      <c r="B366" s="47" t="s">
        <v>11</v>
      </c>
      <c r="C366" s="48" t="s">
        <v>38</v>
      </c>
      <c r="D366" s="47">
        <v>1825039</v>
      </c>
      <c r="E366" s="49"/>
      <c r="F366" s="50">
        <v>21750</v>
      </c>
      <c r="G366" s="51"/>
      <c r="H366" s="52"/>
      <c r="I366" s="53"/>
      <c r="J366" s="54"/>
      <c r="K366" s="55" t="s">
        <v>36</v>
      </c>
      <c r="L366" s="35">
        <v>1</v>
      </c>
    </row>
    <row r="367" spans="1:12" x14ac:dyDescent="0.35">
      <c r="A367" s="46">
        <v>43525</v>
      </c>
      <c r="B367" s="47" t="s">
        <v>11</v>
      </c>
      <c r="C367" s="48" t="s">
        <v>38</v>
      </c>
      <c r="D367" s="47">
        <v>1824436</v>
      </c>
      <c r="E367" s="49"/>
      <c r="F367" s="50">
        <v>22330</v>
      </c>
      <c r="G367" s="51"/>
      <c r="H367" s="52"/>
      <c r="I367" s="53"/>
      <c r="J367" s="54"/>
      <c r="K367" s="55" t="s">
        <v>36</v>
      </c>
      <c r="L367" s="35">
        <v>1</v>
      </c>
    </row>
    <row r="368" spans="1:12" x14ac:dyDescent="0.35">
      <c r="A368" s="46">
        <v>43528</v>
      </c>
      <c r="B368" s="47" t="s">
        <v>11</v>
      </c>
      <c r="C368" s="48" t="s">
        <v>38</v>
      </c>
      <c r="D368" s="47">
        <v>1826077</v>
      </c>
      <c r="E368" s="49"/>
      <c r="F368" s="50">
        <v>21120</v>
      </c>
      <c r="G368" s="51"/>
      <c r="H368" s="52"/>
      <c r="I368" s="53"/>
      <c r="J368" s="54"/>
      <c r="K368" s="55" t="s">
        <v>36</v>
      </c>
      <c r="L368" s="35">
        <v>1</v>
      </c>
    </row>
    <row r="369" spans="1:12" x14ac:dyDescent="0.35">
      <c r="A369" s="46">
        <v>43528</v>
      </c>
      <c r="B369" s="47" t="s">
        <v>11</v>
      </c>
      <c r="C369" s="48" t="s">
        <v>38</v>
      </c>
      <c r="D369" s="47">
        <v>1826100</v>
      </c>
      <c r="E369" s="49"/>
      <c r="F369" s="50">
        <v>21130</v>
      </c>
      <c r="G369" s="51"/>
      <c r="H369" s="52"/>
      <c r="I369" s="53"/>
      <c r="J369" s="54"/>
      <c r="K369" s="55" t="s">
        <v>36</v>
      </c>
      <c r="L369" s="35">
        <v>1</v>
      </c>
    </row>
    <row r="370" spans="1:12" x14ac:dyDescent="0.35">
      <c r="A370" s="46">
        <v>43528</v>
      </c>
      <c r="B370" s="47" t="s">
        <v>10</v>
      </c>
      <c r="C370" s="48" t="s">
        <v>38</v>
      </c>
      <c r="D370" s="47">
        <v>1826827</v>
      </c>
      <c r="E370" s="49"/>
      <c r="F370" s="50">
        <v>16198</v>
      </c>
      <c r="G370" s="51"/>
      <c r="H370" s="52"/>
      <c r="I370" s="53"/>
      <c r="J370" s="54"/>
      <c r="K370" s="55" t="s">
        <v>36</v>
      </c>
      <c r="L370" s="35">
        <v>1</v>
      </c>
    </row>
    <row r="371" spans="1:12" x14ac:dyDescent="0.35">
      <c r="A371" s="46">
        <v>43529</v>
      </c>
      <c r="B371" s="47" t="s">
        <v>11</v>
      </c>
      <c r="C371" s="48" t="s">
        <v>38</v>
      </c>
      <c r="D371" s="47">
        <v>1828292</v>
      </c>
      <c r="E371" s="49"/>
      <c r="F371" s="50">
        <v>19640</v>
      </c>
      <c r="G371" s="51"/>
      <c r="H371" s="52"/>
      <c r="I371" s="53"/>
      <c r="J371" s="54"/>
      <c r="K371" s="55" t="s">
        <v>36</v>
      </c>
      <c r="L371" s="35">
        <v>1</v>
      </c>
    </row>
    <row r="372" spans="1:12" x14ac:dyDescent="0.35">
      <c r="A372" s="46">
        <v>43529</v>
      </c>
      <c r="B372" s="47" t="s">
        <v>11</v>
      </c>
      <c r="C372" s="48" t="s">
        <v>38</v>
      </c>
      <c r="D372" s="47">
        <v>1827795</v>
      </c>
      <c r="E372" s="49"/>
      <c r="F372" s="50">
        <v>20198</v>
      </c>
      <c r="G372" s="51"/>
      <c r="H372" s="52"/>
      <c r="I372" s="53"/>
      <c r="J372" s="54"/>
      <c r="K372" s="55" t="s">
        <v>36</v>
      </c>
      <c r="L372" s="35">
        <v>1</v>
      </c>
    </row>
    <row r="373" spans="1:12" x14ac:dyDescent="0.35">
      <c r="A373" s="46">
        <v>43530</v>
      </c>
      <c r="B373" s="47" t="s">
        <v>10</v>
      </c>
      <c r="C373" s="48" t="s">
        <v>38</v>
      </c>
      <c r="D373" s="47">
        <v>1829058</v>
      </c>
      <c r="E373" s="49"/>
      <c r="F373" s="50">
        <v>18138</v>
      </c>
      <c r="G373" s="51"/>
      <c r="H373" s="52"/>
      <c r="I373" s="53"/>
      <c r="J373" s="54"/>
      <c r="K373" s="55" t="s">
        <v>36</v>
      </c>
      <c r="L373" s="35">
        <v>1</v>
      </c>
    </row>
    <row r="374" spans="1:12" x14ac:dyDescent="0.35">
      <c r="A374" s="46">
        <v>43531</v>
      </c>
      <c r="B374" s="47" t="s">
        <v>10</v>
      </c>
      <c r="C374" s="48" t="s">
        <v>38</v>
      </c>
      <c r="D374" s="47">
        <v>1830673</v>
      </c>
      <c r="E374" s="49"/>
      <c r="F374" s="50">
        <v>19880</v>
      </c>
      <c r="G374" s="51"/>
      <c r="H374" s="52"/>
      <c r="I374" s="53"/>
      <c r="J374" s="54"/>
      <c r="K374" s="55" t="s">
        <v>36</v>
      </c>
      <c r="L374" s="35">
        <v>1</v>
      </c>
    </row>
    <row r="375" spans="1:12" x14ac:dyDescent="0.35">
      <c r="A375" s="46">
        <v>43531</v>
      </c>
      <c r="B375" s="47" t="s">
        <v>11</v>
      </c>
      <c r="C375" s="48" t="s">
        <v>38</v>
      </c>
      <c r="D375" s="47">
        <v>1830292</v>
      </c>
      <c r="E375" s="49"/>
      <c r="F375" s="50">
        <v>24108</v>
      </c>
      <c r="G375" s="51"/>
      <c r="H375" s="52"/>
      <c r="I375" s="53"/>
      <c r="J375" s="54"/>
      <c r="K375" s="55" t="s">
        <v>36</v>
      </c>
      <c r="L375" s="35">
        <v>1</v>
      </c>
    </row>
    <row r="376" spans="1:12" x14ac:dyDescent="0.35">
      <c r="A376" s="46">
        <v>43532</v>
      </c>
      <c r="B376" s="47" t="s">
        <v>11</v>
      </c>
      <c r="C376" s="48" t="s">
        <v>38</v>
      </c>
      <c r="D376" s="47">
        <v>1832087</v>
      </c>
      <c r="E376" s="49"/>
      <c r="F376" s="50">
        <v>21030</v>
      </c>
      <c r="G376" s="51"/>
      <c r="H376" s="52"/>
      <c r="I376" s="53"/>
      <c r="J376" s="54"/>
      <c r="K376" s="55" t="s">
        <v>36</v>
      </c>
      <c r="L376" s="35">
        <v>1</v>
      </c>
    </row>
    <row r="377" spans="1:12" x14ac:dyDescent="0.35">
      <c r="A377" s="46">
        <v>43535</v>
      </c>
      <c r="B377" s="47" t="s">
        <v>11</v>
      </c>
      <c r="C377" s="48" t="s">
        <v>38</v>
      </c>
      <c r="D377" s="47">
        <v>1833288</v>
      </c>
      <c r="E377" s="49"/>
      <c r="F377" s="50">
        <v>23860</v>
      </c>
      <c r="G377" s="51"/>
      <c r="H377" s="52"/>
      <c r="I377" s="53"/>
      <c r="J377" s="54"/>
      <c r="K377" s="55" t="s">
        <v>36</v>
      </c>
      <c r="L377" s="35">
        <v>1</v>
      </c>
    </row>
    <row r="378" spans="1:12" x14ac:dyDescent="0.35">
      <c r="A378" s="46">
        <v>43535</v>
      </c>
      <c r="B378" s="47" t="s">
        <v>11</v>
      </c>
      <c r="C378" s="48" t="s">
        <v>38</v>
      </c>
      <c r="D378" s="47">
        <v>1833272</v>
      </c>
      <c r="E378" s="49"/>
      <c r="F378" s="50">
        <v>18758</v>
      </c>
      <c r="G378" s="51"/>
      <c r="H378" s="52"/>
      <c r="I378" s="53"/>
      <c r="J378" s="54"/>
      <c r="K378" s="55" t="s">
        <v>36</v>
      </c>
      <c r="L378" s="35">
        <v>1</v>
      </c>
    </row>
    <row r="379" spans="1:12" x14ac:dyDescent="0.35">
      <c r="A379" s="46">
        <v>43536</v>
      </c>
      <c r="B379" s="47" t="s">
        <v>11</v>
      </c>
      <c r="C379" s="48" t="s">
        <v>38</v>
      </c>
      <c r="D379" s="47">
        <v>1834561</v>
      </c>
      <c r="E379" s="49"/>
      <c r="F379" s="50">
        <v>20318</v>
      </c>
      <c r="G379" s="51"/>
      <c r="H379" s="52"/>
      <c r="I379" s="53"/>
      <c r="J379" s="54"/>
      <c r="K379" s="55" t="s">
        <v>36</v>
      </c>
      <c r="L379" s="35">
        <v>1</v>
      </c>
    </row>
    <row r="380" spans="1:12" x14ac:dyDescent="0.35">
      <c r="A380" s="46">
        <v>43537</v>
      </c>
      <c r="B380" s="47" t="s">
        <v>11</v>
      </c>
      <c r="C380" s="48" t="s">
        <v>38</v>
      </c>
      <c r="D380" s="47">
        <v>1836288</v>
      </c>
      <c r="E380" s="49"/>
      <c r="F380" s="50">
        <v>21770</v>
      </c>
      <c r="G380" s="51"/>
      <c r="H380" s="52"/>
      <c r="I380" s="53"/>
      <c r="J380" s="54"/>
      <c r="K380" s="55" t="s">
        <v>36</v>
      </c>
      <c r="L380" s="35">
        <v>1</v>
      </c>
    </row>
    <row r="381" spans="1:12" x14ac:dyDescent="0.35">
      <c r="A381" s="46">
        <v>43537</v>
      </c>
      <c r="B381" s="47" t="s">
        <v>10</v>
      </c>
      <c r="C381" s="48" t="s">
        <v>38</v>
      </c>
      <c r="D381" s="47">
        <v>1835787</v>
      </c>
      <c r="E381" s="49"/>
      <c r="F381" s="50">
        <v>19218</v>
      </c>
      <c r="G381" s="51"/>
      <c r="H381" s="52"/>
      <c r="I381" s="53"/>
      <c r="J381" s="54"/>
      <c r="K381" s="55" t="s">
        <v>36</v>
      </c>
      <c r="L381" s="35">
        <v>1</v>
      </c>
    </row>
    <row r="382" spans="1:12" x14ac:dyDescent="0.35">
      <c r="A382" s="46">
        <v>43538</v>
      </c>
      <c r="B382" s="47" t="s">
        <v>11</v>
      </c>
      <c r="C382" s="48" t="s">
        <v>38</v>
      </c>
      <c r="D382" s="47">
        <v>1837237</v>
      </c>
      <c r="E382" s="49"/>
      <c r="F382" s="50">
        <v>23838</v>
      </c>
      <c r="G382" s="51"/>
      <c r="H382" s="52"/>
      <c r="I382" s="53"/>
      <c r="J382" s="54"/>
      <c r="K382" s="55" t="s">
        <v>36</v>
      </c>
      <c r="L382" s="35">
        <v>1</v>
      </c>
    </row>
    <row r="383" spans="1:12" x14ac:dyDescent="0.35">
      <c r="A383" s="46">
        <v>43539</v>
      </c>
      <c r="B383" s="47" t="s">
        <v>11</v>
      </c>
      <c r="C383" s="48" t="s">
        <v>38</v>
      </c>
      <c r="D383" s="47">
        <v>1838913</v>
      </c>
      <c r="E383" s="49"/>
      <c r="F383" s="50">
        <v>23868</v>
      </c>
      <c r="G383" s="51"/>
      <c r="H383" s="52"/>
      <c r="I383" s="53"/>
      <c r="J383" s="54"/>
      <c r="K383" s="55" t="s">
        <v>36</v>
      </c>
      <c r="L383" s="35">
        <v>1</v>
      </c>
    </row>
    <row r="384" spans="1:12" x14ac:dyDescent="0.35">
      <c r="A384" s="46">
        <v>43540</v>
      </c>
      <c r="B384" s="47" t="s">
        <v>10</v>
      </c>
      <c r="C384" s="48" t="s">
        <v>38</v>
      </c>
      <c r="D384" s="47">
        <v>1839029</v>
      </c>
      <c r="E384" s="49"/>
      <c r="F384" s="50">
        <v>22620</v>
      </c>
      <c r="G384" s="51"/>
      <c r="H384" s="52"/>
      <c r="I384" s="53"/>
      <c r="J384" s="54"/>
      <c r="K384" s="55" t="s">
        <v>36</v>
      </c>
      <c r="L384" s="35">
        <v>1</v>
      </c>
    </row>
    <row r="385" spans="1:12" x14ac:dyDescent="0.35">
      <c r="A385" s="46">
        <v>43542</v>
      </c>
      <c r="B385" s="47" t="s">
        <v>11</v>
      </c>
      <c r="C385" s="48" t="s">
        <v>38</v>
      </c>
      <c r="D385" s="47">
        <v>1840681</v>
      </c>
      <c r="E385" s="49"/>
      <c r="F385" s="50">
        <v>21010</v>
      </c>
      <c r="G385" s="51"/>
      <c r="H385" s="52"/>
      <c r="I385" s="53"/>
      <c r="J385" s="54"/>
      <c r="K385" s="55" t="s">
        <v>36</v>
      </c>
      <c r="L385" s="35">
        <v>1</v>
      </c>
    </row>
    <row r="386" spans="1:12" x14ac:dyDescent="0.35">
      <c r="A386" s="46">
        <v>43542</v>
      </c>
      <c r="B386" s="47" t="s">
        <v>11</v>
      </c>
      <c r="C386" s="48" t="s">
        <v>38</v>
      </c>
      <c r="D386" s="47">
        <v>1839817</v>
      </c>
      <c r="E386" s="49"/>
      <c r="F386" s="50">
        <v>22790</v>
      </c>
      <c r="G386" s="51"/>
      <c r="H386" s="52"/>
      <c r="I386" s="53"/>
      <c r="J386" s="54"/>
      <c r="K386" s="55" t="s">
        <v>36</v>
      </c>
      <c r="L386" s="35">
        <v>1</v>
      </c>
    </row>
    <row r="387" spans="1:12" x14ac:dyDescent="0.35">
      <c r="A387" s="46">
        <v>43542</v>
      </c>
      <c r="B387" s="47" t="s">
        <v>11</v>
      </c>
      <c r="C387" s="48" t="s">
        <v>38</v>
      </c>
      <c r="D387" s="47">
        <v>1839843</v>
      </c>
      <c r="E387" s="49"/>
      <c r="F387" s="50">
        <v>23758</v>
      </c>
      <c r="G387" s="51"/>
      <c r="H387" s="52"/>
      <c r="I387" s="53"/>
      <c r="J387" s="54"/>
      <c r="K387" s="55" t="s">
        <v>36</v>
      </c>
      <c r="L387" s="35">
        <v>1</v>
      </c>
    </row>
    <row r="388" spans="1:12" x14ac:dyDescent="0.35">
      <c r="A388" s="46">
        <v>43543</v>
      </c>
      <c r="B388" s="47" t="s">
        <v>10</v>
      </c>
      <c r="C388" s="48" t="s">
        <v>38</v>
      </c>
      <c r="D388" s="47">
        <v>1842039</v>
      </c>
      <c r="E388" s="49"/>
      <c r="F388" s="50">
        <v>17418</v>
      </c>
      <c r="G388" s="51"/>
      <c r="H388" s="52"/>
      <c r="I388" s="53"/>
      <c r="J388" s="54"/>
      <c r="K388" s="55" t="s">
        <v>36</v>
      </c>
      <c r="L388" s="35">
        <v>1</v>
      </c>
    </row>
    <row r="389" spans="1:12" x14ac:dyDescent="0.35">
      <c r="A389" s="46">
        <v>43545</v>
      </c>
      <c r="B389" s="47" t="s">
        <v>10</v>
      </c>
      <c r="C389" s="48" t="s">
        <v>38</v>
      </c>
      <c r="D389" s="47">
        <v>1844047</v>
      </c>
      <c r="E389" s="49"/>
      <c r="F389" s="50">
        <v>18378</v>
      </c>
      <c r="G389" s="51"/>
      <c r="H389" s="52"/>
      <c r="I389" s="53"/>
      <c r="J389" s="54"/>
      <c r="K389" s="55" t="s">
        <v>36</v>
      </c>
      <c r="L389" s="35">
        <v>1</v>
      </c>
    </row>
    <row r="390" spans="1:12" x14ac:dyDescent="0.35">
      <c r="A390" s="46">
        <v>43546</v>
      </c>
      <c r="B390" s="47" t="s">
        <v>10</v>
      </c>
      <c r="C390" s="48" t="s">
        <v>38</v>
      </c>
      <c r="D390" s="47">
        <v>1845463</v>
      </c>
      <c r="E390" s="49"/>
      <c r="F390" s="50">
        <v>24220</v>
      </c>
      <c r="G390" s="51"/>
      <c r="H390" s="52"/>
      <c r="I390" s="53"/>
      <c r="J390" s="54"/>
      <c r="K390" s="55" t="s">
        <v>36</v>
      </c>
      <c r="L390" s="35">
        <v>1</v>
      </c>
    </row>
    <row r="391" spans="1:12" x14ac:dyDescent="0.35">
      <c r="A391" s="46">
        <v>43546</v>
      </c>
      <c r="B391" s="47" t="s">
        <v>11</v>
      </c>
      <c r="C391" s="48" t="s">
        <v>38</v>
      </c>
      <c r="D391" s="47">
        <v>1845585</v>
      </c>
      <c r="E391" s="49"/>
      <c r="F391" s="50">
        <v>23748</v>
      </c>
      <c r="G391" s="51"/>
      <c r="H391" s="52"/>
      <c r="I391" s="53"/>
      <c r="J391" s="54"/>
      <c r="K391" s="55" t="s">
        <v>36</v>
      </c>
      <c r="L391" s="35">
        <v>1</v>
      </c>
    </row>
    <row r="392" spans="1:12" x14ac:dyDescent="0.35">
      <c r="A392" s="46">
        <v>43549</v>
      </c>
      <c r="B392" s="47" t="s">
        <v>11</v>
      </c>
      <c r="C392" s="48" t="s">
        <v>38</v>
      </c>
      <c r="D392" s="47">
        <v>1847435</v>
      </c>
      <c r="E392" s="49"/>
      <c r="F392" s="50">
        <v>23608</v>
      </c>
      <c r="G392" s="51"/>
      <c r="H392" s="52"/>
      <c r="I392" s="53"/>
      <c r="J392" s="54"/>
      <c r="K392" s="55" t="s">
        <v>36</v>
      </c>
      <c r="L392" s="35">
        <v>1</v>
      </c>
    </row>
    <row r="393" spans="1:12" x14ac:dyDescent="0.35">
      <c r="A393" s="46">
        <v>43549</v>
      </c>
      <c r="B393" s="47" t="s">
        <v>10</v>
      </c>
      <c r="C393" s="48" t="s">
        <v>38</v>
      </c>
      <c r="D393" s="47">
        <v>1847797</v>
      </c>
      <c r="E393" s="49"/>
      <c r="F393" s="50">
        <v>19508</v>
      </c>
      <c r="G393" s="51"/>
      <c r="H393" s="52"/>
      <c r="I393" s="53"/>
      <c r="J393" s="54"/>
      <c r="K393" s="55" t="s">
        <v>36</v>
      </c>
      <c r="L393" s="35">
        <v>1</v>
      </c>
    </row>
    <row r="394" spans="1:12" x14ac:dyDescent="0.35">
      <c r="A394" s="46">
        <v>43549</v>
      </c>
      <c r="B394" s="47" t="s">
        <v>11</v>
      </c>
      <c r="C394" s="48" t="s">
        <v>38</v>
      </c>
      <c r="D394" s="47">
        <v>1846766</v>
      </c>
      <c r="E394" s="49"/>
      <c r="F394" s="50">
        <v>21808</v>
      </c>
      <c r="G394" s="51"/>
      <c r="H394" s="52"/>
      <c r="I394" s="53"/>
      <c r="J394" s="54"/>
      <c r="K394" s="55" t="s">
        <v>36</v>
      </c>
      <c r="L394" s="35">
        <v>1</v>
      </c>
    </row>
    <row r="395" spans="1:12" x14ac:dyDescent="0.35">
      <c r="A395" s="46">
        <v>43549</v>
      </c>
      <c r="B395" s="47" t="s">
        <v>11</v>
      </c>
      <c r="C395" s="48" t="s">
        <v>38</v>
      </c>
      <c r="D395" s="47">
        <v>1846783</v>
      </c>
      <c r="E395" s="49"/>
      <c r="F395" s="50">
        <v>22860</v>
      </c>
      <c r="G395" s="51"/>
      <c r="H395" s="52"/>
      <c r="I395" s="53"/>
      <c r="J395" s="54"/>
      <c r="K395" s="55" t="s">
        <v>36</v>
      </c>
      <c r="L395" s="35">
        <v>1</v>
      </c>
    </row>
    <row r="396" spans="1:12" x14ac:dyDescent="0.35">
      <c r="A396" s="46">
        <v>43550</v>
      </c>
      <c r="B396" s="47" t="s">
        <v>10</v>
      </c>
      <c r="C396" s="48" t="s">
        <v>38</v>
      </c>
      <c r="D396" s="47">
        <v>1848604</v>
      </c>
      <c r="E396" s="49"/>
      <c r="F396" s="50">
        <v>19978</v>
      </c>
      <c r="G396" s="51"/>
      <c r="H396" s="52"/>
      <c r="I396" s="53"/>
      <c r="J396" s="54"/>
      <c r="K396" s="55" t="s">
        <v>36</v>
      </c>
      <c r="L396" s="35">
        <v>1</v>
      </c>
    </row>
    <row r="397" spans="1:12" x14ac:dyDescent="0.35">
      <c r="A397" s="46">
        <v>43550</v>
      </c>
      <c r="B397" s="47" t="s">
        <v>11</v>
      </c>
      <c r="C397" s="48" t="s">
        <v>38</v>
      </c>
      <c r="D397" s="47">
        <v>1848807</v>
      </c>
      <c r="E397" s="49"/>
      <c r="F397" s="50">
        <v>22128</v>
      </c>
      <c r="G397" s="51"/>
      <c r="H397" s="52"/>
      <c r="I397" s="53"/>
      <c r="J397" s="54"/>
      <c r="K397" s="55" t="s">
        <v>36</v>
      </c>
      <c r="L397" s="35">
        <v>1</v>
      </c>
    </row>
    <row r="398" spans="1:12" x14ac:dyDescent="0.35">
      <c r="A398" s="46">
        <v>43551</v>
      </c>
      <c r="B398" s="47" t="s">
        <v>11</v>
      </c>
      <c r="C398" s="48" t="s">
        <v>38</v>
      </c>
      <c r="D398" s="47">
        <v>1850315</v>
      </c>
      <c r="E398" s="49"/>
      <c r="F398" s="50">
        <v>22398</v>
      </c>
      <c r="G398" s="51"/>
      <c r="H398" s="52"/>
      <c r="I398" s="53"/>
      <c r="J398" s="54"/>
      <c r="K398" s="55" t="s">
        <v>36</v>
      </c>
      <c r="L398" s="35">
        <v>1</v>
      </c>
    </row>
    <row r="399" spans="1:12" x14ac:dyDescent="0.35">
      <c r="A399" s="46">
        <v>43552</v>
      </c>
      <c r="B399" s="47" t="s">
        <v>11</v>
      </c>
      <c r="C399" s="48" t="s">
        <v>38</v>
      </c>
      <c r="D399" s="47">
        <v>1851244</v>
      </c>
      <c r="E399" s="49"/>
      <c r="F399" s="50">
        <v>23568</v>
      </c>
      <c r="G399" s="51"/>
      <c r="H399" s="52"/>
      <c r="I399" s="53"/>
      <c r="J399" s="54"/>
      <c r="K399" s="55" t="s">
        <v>36</v>
      </c>
      <c r="L399" s="35">
        <v>1</v>
      </c>
    </row>
    <row r="400" spans="1:12" x14ac:dyDescent="0.35">
      <c r="A400" s="46">
        <v>43554</v>
      </c>
      <c r="B400" s="47" t="s">
        <v>10</v>
      </c>
      <c r="C400" s="48" t="s">
        <v>38</v>
      </c>
      <c r="D400" s="47">
        <v>1853870</v>
      </c>
      <c r="E400" s="49"/>
      <c r="F400" s="50">
        <v>20918</v>
      </c>
      <c r="G400" s="51"/>
      <c r="H400" s="52"/>
      <c r="I400" s="53"/>
      <c r="J400" s="54"/>
      <c r="K400" s="55" t="s">
        <v>36</v>
      </c>
      <c r="L400" s="35">
        <v>1</v>
      </c>
    </row>
    <row r="401" spans="1:12" x14ac:dyDescent="0.35">
      <c r="A401" s="46">
        <v>43678</v>
      </c>
      <c r="B401" s="47" t="s">
        <v>11</v>
      </c>
      <c r="C401" s="48" t="s">
        <v>38</v>
      </c>
      <c r="D401" s="47">
        <v>1971633</v>
      </c>
      <c r="E401" s="49"/>
      <c r="F401" s="50">
        <v>20990</v>
      </c>
      <c r="G401" s="51"/>
      <c r="H401" s="52"/>
      <c r="I401" s="53"/>
      <c r="J401" s="54"/>
      <c r="K401" s="55" t="s">
        <v>36</v>
      </c>
      <c r="L401" s="35">
        <v>1</v>
      </c>
    </row>
    <row r="402" spans="1:12" x14ac:dyDescent="0.35">
      <c r="A402" s="46">
        <v>43678</v>
      </c>
      <c r="B402" s="47" t="s">
        <v>11</v>
      </c>
      <c r="C402" s="48" t="s">
        <v>38</v>
      </c>
      <c r="D402" s="47">
        <v>1971692</v>
      </c>
      <c r="E402" s="49"/>
      <c r="F402" s="50">
        <v>23786</v>
      </c>
      <c r="G402" s="51"/>
      <c r="H402" s="52"/>
      <c r="I402" s="53"/>
      <c r="J402" s="54"/>
      <c r="K402" s="55" t="s">
        <v>36</v>
      </c>
      <c r="L402" s="35">
        <v>1</v>
      </c>
    </row>
    <row r="403" spans="1:12" x14ac:dyDescent="0.35">
      <c r="A403" s="46">
        <v>43679</v>
      </c>
      <c r="B403" s="47" t="s">
        <v>11</v>
      </c>
      <c r="C403" s="48" t="s">
        <v>38</v>
      </c>
      <c r="D403" s="47">
        <v>1973007</v>
      </c>
      <c r="E403" s="49"/>
      <c r="F403" s="50">
        <v>20388</v>
      </c>
      <c r="G403" s="51"/>
      <c r="H403" s="52"/>
      <c r="I403" s="53"/>
      <c r="J403" s="54"/>
      <c r="K403" s="55" t="s">
        <v>36</v>
      </c>
      <c r="L403" s="35">
        <v>1</v>
      </c>
    </row>
    <row r="404" spans="1:12" x14ac:dyDescent="0.35">
      <c r="A404" s="46">
        <v>43679</v>
      </c>
      <c r="B404" s="47" t="s">
        <v>11</v>
      </c>
      <c r="C404" s="48" t="s">
        <v>38</v>
      </c>
      <c r="D404" s="47">
        <v>1972996</v>
      </c>
      <c r="E404" s="49"/>
      <c r="F404" s="50">
        <v>22670</v>
      </c>
      <c r="G404" s="51"/>
      <c r="H404" s="52"/>
      <c r="I404" s="53"/>
      <c r="J404" s="54"/>
      <c r="K404" s="55" t="s">
        <v>36</v>
      </c>
      <c r="L404" s="35">
        <v>1</v>
      </c>
    </row>
    <row r="405" spans="1:12" x14ac:dyDescent="0.35">
      <c r="A405" s="46">
        <v>43679</v>
      </c>
      <c r="B405" s="47" t="s">
        <v>11</v>
      </c>
      <c r="C405" s="48" t="s">
        <v>38</v>
      </c>
      <c r="D405" s="47">
        <v>1974245</v>
      </c>
      <c r="E405" s="49"/>
      <c r="F405" s="50">
        <v>21048</v>
      </c>
      <c r="G405" s="51"/>
      <c r="H405" s="52"/>
      <c r="I405" s="53"/>
      <c r="J405" s="54"/>
      <c r="K405" s="55" t="s">
        <v>36</v>
      </c>
      <c r="L405" s="35">
        <v>1</v>
      </c>
    </row>
    <row r="406" spans="1:12" x14ac:dyDescent="0.35">
      <c r="A406" s="46">
        <v>43680</v>
      </c>
      <c r="B406" s="47" t="s">
        <v>10</v>
      </c>
      <c r="C406" s="48" t="s">
        <v>38</v>
      </c>
      <c r="D406" s="47">
        <v>1974723</v>
      </c>
      <c r="E406" s="49"/>
      <c r="F406" s="50">
        <v>17958</v>
      </c>
      <c r="G406" s="51"/>
      <c r="H406" s="52"/>
      <c r="I406" s="53"/>
      <c r="J406" s="54"/>
      <c r="K406" s="55" t="s">
        <v>36</v>
      </c>
      <c r="L406" s="35">
        <v>1</v>
      </c>
    </row>
    <row r="407" spans="1:12" x14ac:dyDescent="0.35">
      <c r="A407" s="46">
        <v>43682</v>
      </c>
      <c r="B407" s="47" t="s">
        <v>11</v>
      </c>
      <c r="C407" s="48" t="s">
        <v>38</v>
      </c>
      <c r="D407" s="47">
        <v>1975335</v>
      </c>
      <c r="E407" s="49"/>
      <c r="F407" s="50">
        <v>17548</v>
      </c>
      <c r="G407" s="51"/>
      <c r="H407" s="52"/>
      <c r="I407" s="53"/>
      <c r="J407" s="54"/>
      <c r="K407" s="55" t="s">
        <v>36</v>
      </c>
      <c r="L407" s="35">
        <v>1</v>
      </c>
    </row>
    <row r="408" spans="1:12" x14ac:dyDescent="0.35">
      <c r="A408" s="46">
        <v>43682</v>
      </c>
      <c r="B408" s="47" t="s">
        <v>10</v>
      </c>
      <c r="C408" s="48" t="s">
        <v>38</v>
      </c>
      <c r="D408" s="47">
        <v>1975429</v>
      </c>
      <c r="E408" s="49"/>
      <c r="F408" s="50">
        <v>20980</v>
      </c>
      <c r="G408" s="51"/>
      <c r="H408" s="52"/>
      <c r="I408" s="53"/>
      <c r="J408" s="54"/>
      <c r="K408" s="55" t="s">
        <v>36</v>
      </c>
      <c r="L408" s="35">
        <v>1</v>
      </c>
    </row>
    <row r="409" spans="1:12" x14ac:dyDescent="0.35">
      <c r="A409" s="46">
        <v>43682</v>
      </c>
      <c r="B409" s="47" t="s">
        <v>11</v>
      </c>
      <c r="C409" s="48" t="s">
        <v>38</v>
      </c>
      <c r="D409" s="47">
        <v>1975968</v>
      </c>
      <c r="E409" s="49"/>
      <c r="F409" s="50">
        <v>20310</v>
      </c>
      <c r="G409" s="51"/>
      <c r="H409" s="52"/>
      <c r="I409" s="53"/>
      <c r="J409" s="54"/>
      <c r="K409" s="55" t="s">
        <v>36</v>
      </c>
      <c r="L409" s="35">
        <v>1</v>
      </c>
    </row>
    <row r="410" spans="1:12" x14ac:dyDescent="0.35">
      <c r="A410" s="46">
        <v>43683</v>
      </c>
      <c r="B410" s="47" t="s">
        <v>10</v>
      </c>
      <c r="C410" s="48" t="s">
        <v>38</v>
      </c>
      <c r="D410" s="47">
        <v>1976543</v>
      </c>
      <c r="E410" s="49"/>
      <c r="F410" s="50">
        <v>23780</v>
      </c>
      <c r="G410" s="51"/>
      <c r="H410" s="52"/>
      <c r="I410" s="53"/>
      <c r="J410" s="54"/>
      <c r="K410" s="55" t="s">
        <v>36</v>
      </c>
      <c r="L410" s="35">
        <v>1</v>
      </c>
    </row>
    <row r="411" spans="1:12" x14ac:dyDescent="0.35">
      <c r="A411" s="46">
        <v>43683</v>
      </c>
      <c r="B411" s="47" t="s">
        <v>11</v>
      </c>
      <c r="C411" s="48" t="s">
        <v>38</v>
      </c>
      <c r="D411" s="47">
        <v>1976051</v>
      </c>
      <c r="E411" s="49"/>
      <c r="F411" s="50">
        <v>19538</v>
      </c>
      <c r="G411" s="51"/>
      <c r="H411" s="52"/>
      <c r="I411" s="53"/>
      <c r="J411" s="54"/>
      <c r="K411" s="55" t="s">
        <v>36</v>
      </c>
      <c r="L411" s="35">
        <v>1</v>
      </c>
    </row>
    <row r="412" spans="1:12" x14ac:dyDescent="0.35">
      <c r="A412" s="46">
        <v>43683</v>
      </c>
      <c r="B412" s="47" t="s">
        <v>11</v>
      </c>
      <c r="C412" s="48" t="s">
        <v>38</v>
      </c>
      <c r="D412" s="47">
        <v>1977190</v>
      </c>
      <c r="E412" s="49"/>
      <c r="F412" s="50">
        <v>17478</v>
      </c>
      <c r="G412" s="51"/>
      <c r="H412" s="52"/>
      <c r="I412" s="53"/>
      <c r="J412" s="54"/>
      <c r="K412" s="55" t="s">
        <v>36</v>
      </c>
      <c r="L412" s="35">
        <v>1</v>
      </c>
    </row>
    <row r="413" spans="1:12" x14ac:dyDescent="0.35">
      <c r="A413" s="46">
        <v>43684</v>
      </c>
      <c r="B413" s="47" t="s">
        <v>10</v>
      </c>
      <c r="C413" s="48" t="s">
        <v>38</v>
      </c>
      <c r="D413" s="47">
        <v>1977678</v>
      </c>
      <c r="E413" s="49"/>
      <c r="F413" s="50">
        <v>22117</v>
      </c>
      <c r="G413" s="51"/>
      <c r="H413" s="52"/>
      <c r="I413" s="53"/>
      <c r="J413" s="54"/>
      <c r="K413" s="55" t="s">
        <v>36</v>
      </c>
      <c r="L413" s="35">
        <v>1</v>
      </c>
    </row>
    <row r="414" spans="1:12" x14ac:dyDescent="0.35">
      <c r="A414" s="46">
        <v>43684</v>
      </c>
      <c r="B414" s="47" t="s">
        <v>11</v>
      </c>
      <c r="C414" s="48" t="s">
        <v>38</v>
      </c>
      <c r="D414" s="47">
        <v>1977777</v>
      </c>
      <c r="E414" s="49"/>
      <c r="F414" s="50">
        <v>17530</v>
      </c>
      <c r="G414" s="51"/>
      <c r="H414" s="52"/>
      <c r="I414" s="53"/>
      <c r="J414" s="54"/>
      <c r="K414" s="55" t="s">
        <v>36</v>
      </c>
      <c r="L414" s="35">
        <v>1</v>
      </c>
    </row>
    <row r="415" spans="1:12" x14ac:dyDescent="0.35">
      <c r="A415" s="46">
        <v>43685</v>
      </c>
      <c r="B415" s="47" t="s">
        <v>11</v>
      </c>
      <c r="C415" s="48" t="s">
        <v>38</v>
      </c>
      <c r="D415" s="47">
        <v>1978603</v>
      </c>
      <c r="E415" s="49"/>
      <c r="F415" s="50">
        <v>18338</v>
      </c>
      <c r="G415" s="51"/>
      <c r="H415" s="52"/>
      <c r="I415" s="53"/>
      <c r="J415" s="54"/>
      <c r="K415" s="55" t="s">
        <v>36</v>
      </c>
      <c r="L415" s="35">
        <v>1</v>
      </c>
    </row>
    <row r="416" spans="1:12" x14ac:dyDescent="0.35">
      <c r="A416" s="46">
        <v>43685</v>
      </c>
      <c r="B416" s="47" t="s">
        <v>11</v>
      </c>
      <c r="C416" s="48" t="s">
        <v>38</v>
      </c>
      <c r="D416" s="47">
        <v>1978593</v>
      </c>
      <c r="E416" s="49"/>
      <c r="F416" s="50">
        <v>18850</v>
      </c>
      <c r="G416" s="51"/>
      <c r="H416" s="52"/>
      <c r="I416" s="53"/>
      <c r="J416" s="54"/>
      <c r="K416" s="55" t="s">
        <v>36</v>
      </c>
      <c r="L416" s="35">
        <v>1</v>
      </c>
    </row>
    <row r="417" spans="1:12" x14ac:dyDescent="0.35">
      <c r="A417" s="46">
        <v>43686</v>
      </c>
      <c r="B417" s="47" t="s">
        <v>10</v>
      </c>
      <c r="C417" s="48" t="s">
        <v>38</v>
      </c>
      <c r="D417" s="47">
        <v>1980184</v>
      </c>
      <c r="E417" s="49"/>
      <c r="F417" s="50">
        <v>19970</v>
      </c>
      <c r="G417" s="51"/>
      <c r="H417" s="52"/>
      <c r="I417" s="53"/>
      <c r="J417" s="54"/>
      <c r="K417" s="55" t="s">
        <v>36</v>
      </c>
      <c r="L417" s="35">
        <v>1</v>
      </c>
    </row>
    <row r="418" spans="1:12" x14ac:dyDescent="0.35">
      <c r="A418" s="46">
        <v>43686</v>
      </c>
      <c r="B418" s="47" t="s">
        <v>11</v>
      </c>
      <c r="C418" s="48" t="s">
        <v>38</v>
      </c>
      <c r="D418" s="47">
        <v>1980919</v>
      </c>
      <c r="E418" s="49"/>
      <c r="F418" s="50">
        <v>22180</v>
      </c>
      <c r="G418" s="51"/>
      <c r="H418" s="52"/>
      <c r="I418" s="53"/>
      <c r="J418" s="54"/>
      <c r="K418" s="55" t="s">
        <v>36</v>
      </c>
      <c r="L418" s="35">
        <v>1</v>
      </c>
    </row>
    <row r="419" spans="1:12" x14ac:dyDescent="0.35">
      <c r="A419" s="46">
        <v>43686</v>
      </c>
      <c r="B419" s="47" t="s">
        <v>11</v>
      </c>
      <c r="C419" s="48" t="s">
        <v>38</v>
      </c>
      <c r="D419" s="47">
        <v>1980867</v>
      </c>
      <c r="E419" s="49"/>
      <c r="F419" s="50">
        <v>19868</v>
      </c>
      <c r="G419" s="51"/>
      <c r="H419" s="52"/>
      <c r="I419" s="53"/>
      <c r="J419" s="54"/>
      <c r="K419" s="55" t="s">
        <v>36</v>
      </c>
      <c r="L419" s="35">
        <v>1</v>
      </c>
    </row>
    <row r="420" spans="1:12" x14ac:dyDescent="0.35">
      <c r="A420" s="46">
        <v>43687</v>
      </c>
      <c r="B420" s="47" t="s">
        <v>11</v>
      </c>
      <c r="C420" s="48" t="s">
        <v>38</v>
      </c>
      <c r="D420" s="47">
        <v>1981411</v>
      </c>
      <c r="E420" s="49"/>
      <c r="F420" s="50">
        <v>16538</v>
      </c>
      <c r="G420" s="51"/>
      <c r="H420" s="52"/>
      <c r="I420" s="53"/>
      <c r="J420" s="54"/>
      <c r="K420" s="55" t="s">
        <v>36</v>
      </c>
      <c r="L420" s="35">
        <v>1</v>
      </c>
    </row>
    <row r="421" spans="1:12" x14ac:dyDescent="0.35">
      <c r="A421" s="46">
        <v>43687</v>
      </c>
      <c r="B421" s="47" t="s">
        <v>11</v>
      </c>
      <c r="C421" s="48" t="s">
        <v>38</v>
      </c>
      <c r="D421" s="47">
        <v>1981422</v>
      </c>
      <c r="E421" s="49"/>
      <c r="F421" s="50">
        <v>19860</v>
      </c>
      <c r="G421" s="51"/>
      <c r="H421" s="52"/>
      <c r="I421" s="53"/>
      <c r="J421" s="54"/>
      <c r="K421" s="55" t="s">
        <v>36</v>
      </c>
      <c r="L421" s="35">
        <v>1</v>
      </c>
    </row>
    <row r="422" spans="1:12" x14ac:dyDescent="0.35">
      <c r="A422" s="46">
        <v>43689</v>
      </c>
      <c r="B422" s="47" t="s">
        <v>11</v>
      </c>
      <c r="C422" s="48" t="s">
        <v>38</v>
      </c>
      <c r="D422" s="47">
        <v>1982028</v>
      </c>
      <c r="E422" s="49"/>
      <c r="F422" s="50">
        <v>19820</v>
      </c>
      <c r="G422" s="51"/>
      <c r="H422" s="52"/>
      <c r="I422" s="53"/>
      <c r="J422" s="54"/>
      <c r="K422" s="55" t="s">
        <v>36</v>
      </c>
      <c r="L422" s="35">
        <v>1</v>
      </c>
    </row>
    <row r="423" spans="1:12" x14ac:dyDescent="0.35">
      <c r="A423" s="46">
        <v>43689</v>
      </c>
      <c r="B423" s="47" t="s">
        <v>11</v>
      </c>
      <c r="C423" s="48" t="s">
        <v>38</v>
      </c>
      <c r="D423" s="47">
        <v>1982048</v>
      </c>
      <c r="E423" s="49"/>
      <c r="F423" s="50">
        <v>17938</v>
      </c>
      <c r="G423" s="51"/>
      <c r="H423" s="52"/>
      <c r="I423" s="53"/>
      <c r="J423" s="54"/>
      <c r="K423" s="55" t="s">
        <v>36</v>
      </c>
      <c r="L423" s="35">
        <v>1</v>
      </c>
    </row>
    <row r="424" spans="1:12" x14ac:dyDescent="0.35">
      <c r="A424" s="46">
        <v>43690</v>
      </c>
      <c r="B424" s="47" t="s">
        <v>10</v>
      </c>
      <c r="C424" s="48" t="s">
        <v>38</v>
      </c>
      <c r="D424" s="47">
        <v>1982802</v>
      </c>
      <c r="E424" s="49"/>
      <c r="F424" s="50">
        <v>20080</v>
      </c>
      <c r="G424" s="51"/>
      <c r="H424" s="52"/>
      <c r="I424" s="53"/>
      <c r="J424" s="54"/>
      <c r="K424" s="55" t="s">
        <v>36</v>
      </c>
      <c r="L424" s="35">
        <v>1</v>
      </c>
    </row>
    <row r="425" spans="1:12" x14ac:dyDescent="0.35">
      <c r="A425" s="46">
        <v>43690</v>
      </c>
      <c r="B425" s="47" t="s">
        <v>11</v>
      </c>
      <c r="C425" s="48" t="s">
        <v>38</v>
      </c>
      <c r="D425" s="47">
        <v>1982992</v>
      </c>
      <c r="E425" s="49"/>
      <c r="F425" s="50">
        <v>20190</v>
      </c>
      <c r="G425" s="51"/>
      <c r="H425" s="52"/>
      <c r="I425" s="53"/>
      <c r="J425" s="54"/>
      <c r="K425" s="55" t="s">
        <v>36</v>
      </c>
      <c r="L425" s="35">
        <v>1</v>
      </c>
    </row>
    <row r="426" spans="1:12" x14ac:dyDescent="0.35">
      <c r="A426" s="46">
        <v>43691</v>
      </c>
      <c r="B426" s="47" t="s">
        <v>11</v>
      </c>
      <c r="C426" s="48" t="s">
        <v>38</v>
      </c>
      <c r="D426" s="47">
        <v>1985039</v>
      </c>
      <c r="E426" s="49"/>
      <c r="F426" s="50">
        <v>20200</v>
      </c>
      <c r="G426" s="51"/>
      <c r="H426" s="52"/>
      <c r="I426" s="53"/>
      <c r="J426" s="54"/>
      <c r="K426" s="55" t="s">
        <v>36</v>
      </c>
      <c r="L426" s="35">
        <v>1</v>
      </c>
    </row>
    <row r="427" spans="1:12" x14ac:dyDescent="0.35">
      <c r="A427" s="46">
        <v>43691</v>
      </c>
      <c r="B427" s="47" t="s">
        <v>11</v>
      </c>
      <c r="C427" s="48" t="s">
        <v>38</v>
      </c>
      <c r="D427" s="47">
        <v>1985306</v>
      </c>
      <c r="E427" s="49"/>
      <c r="F427" s="50">
        <v>18508</v>
      </c>
      <c r="G427" s="51"/>
      <c r="H427" s="52"/>
      <c r="I427" s="53"/>
      <c r="J427" s="54"/>
      <c r="K427" s="55" t="s">
        <v>36</v>
      </c>
      <c r="L427" s="35">
        <v>1</v>
      </c>
    </row>
    <row r="428" spans="1:12" x14ac:dyDescent="0.35">
      <c r="A428" s="46">
        <v>43693</v>
      </c>
      <c r="B428" s="47" t="s">
        <v>11</v>
      </c>
      <c r="C428" s="48" t="s">
        <v>38</v>
      </c>
      <c r="D428" s="47">
        <v>1985835</v>
      </c>
      <c r="E428" s="49"/>
      <c r="F428" s="50">
        <v>17898</v>
      </c>
      <c r="G428" s="51"/>
      <c r="H428" s="52"/>
      <c r="I428" s="53"/>
      <c r="J428" s="54"/>
      <c r="K428" s="55" t="s">
        <v>36</v>
      </c>
      <c r="L428" s="35">
        <v>1</v>
      </c>
    </row>
    <row r="429" spans="1:12" x14ac:dyDescent="0.35">
      <c r="A429" s="46">
        <v>43693</v>
      </c>
      <c r="B429" s="47" t="s">
        <v>10</v>
      </c>
      <c r="C429" s="48" t="s">
        <v>38</v>
      </c>
      <c r="D429" s="47">
        <v>1985714</v>
      </c>
      <c r="E429" s="49"/>
      <c r="F429" s="50">
        <v>24190</v>
      </c>
      <c r="G429" s="51"/>
      <c r="H429" s="52"/>
      <c r="I429" s="53"/>
      <c r="J429" s="54"/>
      <c r="K429" s="55" t="s">
        <v>36</v>
      </c>
      <c r="L429" s="35">
        <v>1</v>
      </c>
    </row>
    <row r="430" spans="1:12" x14ac:dyDescent="0.35">
      <c r="A430" s="46">
        <v>43693</v>
      </c>
      <c r="B430" s="47" t="s">
        <v>11</v>
      </c>
      <c r="C430" s="48" t="s">
        <v>38</v>
      </c>
      <c r="D430" s="47">
        <v>1986558</v>
      </c>
      <c r="E430" s="49"/>
      <c r="F430" s="50">
        <v>17638</v>
      </c>
      <c r="G430" s="51"/>
      <c r="H430" s="52"/>
      <c r="I430" s="53"/>
      <c r="J430" s="54"/>
      <c r="K430" s="55" t="s">
        <v>36</v>
      </c>
      <c r="L430" s="35">
        <v>1</v>
      </c>
    </row>
    <row r="431" spans="1:12" x14ac:dyDescent="0.35">
      <c r="A431" s="46">
        <v>43694</v>
      </c>
      <c r="B431" s="47" t="s">
        <v>11</v>
      </c>
      <c r="C431" s="48" t="s">
        <v>38</v>
      </c>
      <c r="D431" s="47">
        <v>1986750</v>
      </c>
      <c r="E431" s="49"/>
      <c r="F431" s="50">
        <v>19580</v>
      </c>
      <c r="G431" s="51"/>
      <c r="H431" s="52"/>
      <c r="I431" s="53"/>
      <c r="J431" s="54"/>
      <c r="K431" s="55" t="s">
        <v>36</v>
      </c>
      <c r="L431" s="35">
        <v>1</v>
      </c>
    </row>
    <row r="432" spans="1:12" x14ac:dyDescent="0.35">
      <c r="A432" s="46">
        <v>43694</v>
      </c>
      <c r="B432" s="47" t="s">
        <v>10</v>
      </c>
      <c r="C432" s="48" t="s">
        <v>38</v>
      </c>
      <c r="D432" s="47">
        <v>1986974</v>
      </c>
      <c r="E432" s="49"/>
      <c r="F432" s="50">
        <v>16898</v>
      </c>
      <c r="G432" s="51"/>
      <c r="H432" s="52"/>
      <c r="I432" s="53"/>
      <c r="J432" s="54"/>
      <c r="K432" s="55" t="s">
        <v>36</v>
      </c>
      <c r="L432" s="35">
        <v>1</v>
      </c>
    </row>
    <row r="433" spans="1:12" x14ac:dyDescent="0.35">
      <c r="A433" s="46">
        <v>43696</v>
      </c>
      <c r="B433" s="47" t="s">
        <v>11</v>
      </c>
      <c r="C433" s="48" t="s">
        <v>38</v>
      </c>
      <c r="D433" s="47">
        <v>1987402</v>
      </c>
      <c r="E433" s="49"/>
      <c r="F433" s="50">
        <v>19448</v>
      </c>
      <c r="G433" s="51"/>
      <c r="H433" s="52"/>
      <c r="I433" s="53"/>
      <c r="J433" s="54"/>
      <c r="K433" s="55" t="s">
        <v>36</v>
      </c>
      <c r="L433" s="35">
        <v>1</v>
      </c>
    </row>
    <row r="434" spans="1:12" x14ac:dyDescent="0.35">
      <c r="A434" s="46">
        <v>43696</v>
      </c>
      <c r="B434" s="47" t="s">
        <v>10</v>
      </c>
      <c r="C434" s="48" t="s">
        <v>38</v>
      </c>
      <c r="D434" s="47">
        <v>1987430</v>
      </c>
      <c r="E434" s="49"/>
      <c r="F434" s="50">
        <v>18100</v>
      </c>
      <c r="G434" s="51"/>
      <c r="H434" s="52"/>
      <c r="I434" s="53"/>
      <c r="J434" s="54"/>
      <c r="K434" s="55" t="s">
        <v>36</v>
      </c>
      <c r="L434" s="35">
        <v>1</v>
      </c>
    </row>
    <row r="435" spans="1:12" x14ac:dyDescent="0.35">
      <c r="A435" s="46">
        <v>43697</v>
      </c>
      <c r="B435" s="47" t="s">
        <v>10</v>
      </c>
      <c r="C435" s="48" t="s">
        <v>38</v>
      </c>
      <c r="D435" s="47">
        <v>1988102</v>
      </c>
      <c r="E435" s="49"/>
      <c r="F435" s="50">
        <v>17838</v>
      </c>
      <c r="G435" s="51"/>
      <c r="H435" s="52"/>
      <c r="I435" s="53"/>
      <c r="J435" s="54"/>
      <c r="K435" s="55" t="s">
        <v>36</v>
      </c>
      <c r="L435" s="35">
        <v>1</v>
      </c>
    </row>
    <row r="436" spans="1:12" x14ac:dyDescent="0.35">
      <c r="A436" s="46">
        <v>43697</v>
      </c>
      <c r="B436" s="47" t="s">
        <v>11</v>
      </c>
      <c r="C436" s="48" t="s">
        <v>38</v>
      </c>
      <c r="D436" s="47">
        <v>1988107</v>
      </c>
      <c r="E436" s="49"/>
      <c r="F436" s="50">
        <v>20290</v>
      </c>
      <c r="G436" s="51"/>
      <c r="H436" s="52"/>
      <c r="I436" s="53"/>
      <c r="J436" s="54"/>
      <c r="K436" s="55" t="s">
        <v>36</v>
      </c>
      <c r="L436" s="35">
        <v>1</v>
      </c>
    </row>
    <row r="437" spans="1:12" x14ac:dyDescent="0.35">
      <c r="A437" s="56">
        <v>43697</v>
      </c>
      <c r="B437" s="57" t="s">
        <v>11</v>
      </c>
      <c r="C437" s="58" t="s">
        <v>38</v>
      </c>
      <c r="D437" s="57">
        <v>1989381</v>
      </c>
      <c r="E437" s="59"/>
      <c r="F437" s="60">
        <v>17020</v>
      </c>
      <c r="G437" s="61"/>
      <c r="H437" s="62"/>
      <c r="I437" s="63"/>
      <c r="J437" s="64"/>
      <c r="K437" s="65" t="s">
        <v>36</v>
      </c>
      <c r="L437" s="6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9" priority="1"/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C3CEF-9C9D-4C7E-B212-DA0E3E4F24C3}">
  <dimension ref="A1:L425"/>
  <sheetViews>
    <sheetView topLeftCell="A216" workbookViewId="0">
      <selection activeCell="A228" sqref="A228:L425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8.8164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9.1796875" bestFit="1" customWidth="1"/>
    <col min="10" max="10" width="9.0898437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1616570</v>
      </c>
      <c r="J5" s="7">
        <f>SUMIF(B20:B10026,"Corteza Sucia",I20:I10026)</f>
        <v>5472</v>
      </c>
      <c r="K5" s="8">
        <v>3000</v>
      </c>
      <c r="L5" s="9">
        <f t="shared" ref="L5:L16" si="0">I5/1000</f>
        <v>1616.57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6" t="s">
        <v>11</v>
      </c>
      <c r="H7" s="37"/>
      <c r="I7" s="6">
        <f>SUMIF(B20:B10026,"Ceniza",F20:F10026)</f>
        <v>612550</v>
      </c>
      <c r="J7" s="12"/>
      <c r="K7" s="8">
        <v>3200000</v>
      </c>
      <c r="L7" s="9">
        <f t="shared" si="0"/>
        <v>612.54999999999995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115040</v>
      </c>
      <c r="J13" s="12"/>
      <c r="K13" s="8">
        <v>50000</v>
      </c>
      <c r="L13" s="9">
        <f t="shared" si="0"/>
        <v>115.04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70260</v>
      </c>
      <c r="J15" s="12"/>
      <c r="K15" s="8">
        <v>50000</v>
      </c>
      <c r="L15" s="9">
        <f t="shared" si="0"/>
        <v>70.260000000000005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8080</v>
      </c>
      <c r="F18" s="16">
        <f>SUBTOTAL(9,F20:F10026)</f>
        <v>2414420</v>
      </c>
      <c r="I18" s="15">
        <f>SUBTOTAL(9,I20:I10026)</f>
        <v>5472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43556</v>
      </c>
      <c r="B20" s="21" t="s">
        <v>34</v>
      </c>
      <c r="C20" s="22" t="s">
        <v>35</v>
      </c>
      <c r="D20" s="23">
        <v>1028046</v>
      </c>
      <c r="E20" s="24">
        <v>40</v>
      </c>
      <c r="F20" s="25">
        <v>9270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5">
      <c r="A21" s="20">
        <v>43556</v>
      </c>
      <c r="B21" s="21" t="s">
        <v>34</v>
      </c>
      <c r="C21" s="22" t="s">
        <v>35</v>
      </c>
      <c r="D21" s="23">
        <v>1028044</v>
      </c>
      <c r="E21" s="24">
        <v>40</v>
      </c>
      <c r="F21" s="25">
        <v>6730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43556</v>
      </c>
      <c r="B22" s="21" t="s">
        <v>34</v>
      </c>
      <c r="C22" s="22" t="s">
        <v>35</v>
      </c>
      <c r="D22" s="23">
        <v>1028045</v>
      </c>
      <c r="E22" s="24">
        <v>40</v>
      </c>
      <c r="F22" s="25">
        <v>8550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43556</v>
      </c>
      <c r="B23" s="21" t="s">
        <v>34</v>
      </c>
      <c r="C23" s="22" t="s">
        <v>35</v>
      </c>
      <c r="D23" s="23">
        <v>1028047</v>
      </c>
      <c r="E23" s="24">
        <v>40</v>
      </c>
      <c r="F23" s="25">
        <v>5560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43556</v>
      </c>
      <c r="B24" s="21" t="s">
        <v>34</v>
      </c>
      <c r="C24" s="22" t="s">
        <v>35</v>
      </c>
      <c r="D24" s="23">
        <v>1028048</v>
      </c>
      <c r="E24" s="24">
        <v>40</v>
      </c>
      <c r="F24" s="25">
        <v>8780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43556</v>
      </c>
      <c r="B25" s="21" t="s">
        <v>34</v>
      </c>
      <c r="C25" s="22" t="s">
        <v>35</v>
      </c>
      <c r="D25" s="23">
        <v>1028049</v>
      </c>
      <c r="E25" s="24">
        <v>40</v>
      </c>
      <c r="F25" s="25">
        <v>7130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43556</v>
      </c>
      <c r="B26" s="21" t="s">
        <v>11</v>
      </c>
      <c r="C26" s="22" t="s">
        <v>35</v>
      </c>
      <c r="D26" s="23">
        <v>1028100</v>
      </c>
      <c r="E26" s="24">
        <v>40</v>
      </c>
      <c r="F26" s="25">
        <v>11610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43556</v>
      </c>
      <c r="B27" s="21" t="s">
        <v>17</v>
      </c>
      <c r="C27" s="22" t="s">
        <v>35</v>
      </c>
      <c r="D27" s="23">
        <v>1028107</v>
      </c>
      <c r="E27" s="24">
        <v>40</v>
      </c>
      <c r="F27" s="25">
        <v>13720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43557</v>
      </c>
      <c r="B28" s="21" t="s">
        <v>34</v>
      </c>
      <c r="C28" s="22" t="s">
        <v>35</v>
      </c>
      <c r="D28" s="23">
        <v>1028478</v>
      </c>
      <c r="E28" s="24">
        <v>40</v>
      </c>
      <c r="F28" s="25">
        <v>7800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5">
      <c r="A29" s="20">
        <v>43557</v>
      </c>
      <c r="B29" s="21" t="s">
        <v>34</v>
      </c>
      <c r="C29" s="22" t="s">
        <v>35</v>
      </c>
      <c r="D29" s="23">
        <v>1028479</v>
      </c>
      <c r="E29" s="24">
        <v>40</v>
      </c>
      <c r="F29" s="25">
        <v>8620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5">
      <c r="A30" s="20">
        <v>43557</v>
      </c>
      <c r="B30" s="21" t="s">
        <v>34</v>
      </c>
      <c r="C30" s="22" t="s">
        <v>35</v>
      </c>
      <c r="D30" s="23">
        <v>1028468</v>
      </c>
      <c r="E30" s="24">
        <v>40</v>
      </c>
      <c r="F30" s="25">
        <v>10970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43557</v>
      </c>
      <c r="B31" s="21" t="s">
        <v>34</v>
      </c>
      <c r="C31" s="22" t="s">
        <v>35</v>
      </c>
      <c r="D31" s="23">
        <v>1028471</v>
      </c>
      <c r="E31" s="24">
        <v>40</v>
      </c>
      <c r="F31" s="25">
        <v>9580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43557</v>
      </c>
      <c r="B32" s="21" t="s">
        <v>34</v>
      </c>
      <c r="C32" s="22" t="s">
        <v>35</v>
      </c>
      <c r="D32" s="23">
        <v>1028472</v>
      </c>
      <c r="E32" s="24">
        <v>40</v>
      </c>
      <c r="F32" s="25">
        <v>9190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43557</v>
      </c>
      <c r="B33" s="21" t="s">
        <v>11</v>
      </c>
      <c r="C33" s="22" t="s">
        <v>35</v>
      </c>
      <c r="D33" s="23">
        <v>1028485</v>
      </c>
      <c r="E33" s="24">
        <v>40</v>
      </c>
      <c r="F33" s="25">
        <v>13940</v>
      </c>
      <c r="G33" s="26"/>
      <c r="H33" s="27"/>
      <c r="I33" s="28"/>
      <c r="J33" s="29"/>
      <c r="K33" s="30" t="s">
        <v>36</v>
      </c>
      <c r="L33" s="22">
        <v>1</v>
      </c>
    </row>
    <row r="34" spans="1:12" x14ac:dyDescent="0.35">
      <c r="A34" s="20">
        <v>43557</v>
      </c>
      <c r="B34" s="21" t="s">
        <v>11</v>
      </c>
      <c r="C34" s="22" t="s">
        <v>35</v>
      </c>
      <c r="D34" s="23">
        <v>1028487</v>
      </c>
      <c r="E34" s="24">
        <v>40</v>
      </c>
      <c r="F34" s="25">
        <v>13290</v>
      </c>
      <c r="G34" s="26"/>
      <c r="H34" s="27"/>
      <c r="I34" s="28"/>
      <c r="J34" s="29"/>
      <c r="K34" s="30" t="s">
        <v>36</v>
      </c>
      <c r="L34" s="22">
        <v>1</v>
      </c>
    </row>
    <row r="35" spans="1:12" x14ac:dyDescent="0.35">
      <c r="A35" s="20">
        <v>43558</v>
      </c>
      <c r="B35" s="21" t="s">
        <v>34</v>
      </c>
      <c r="C35" s="22" t="s">
        <v>35</v>
      </c>
      <c r="D35" s="23">
        <v>1028857</v>
      </c>
      <c r="E35" s="24">
        <v>40</v>
      </c>
      <c r="F35" s="25">
        <v>11450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43558</v>
      </c>
      <c r="B36" s="21" t="s">
        <v>34</v>
      </c>
      <c r="C36" s="22" t="s">
        <v>35</v>
      </c>
      <c r="D36" s="23">
        <v>1028855</v>
      </c>
      <c r="E36" s="24">
        <v>40</v>
      </c>
      <c r="F36" s="25">
        <v>11430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43558</v>
      </c>
      <c r="B37" s="21" t="s">
        <v>34</v>
      </c>
      <c r="C37" s="22" t="s">
        <v>35</v>
      </c>
      <c r="D37" s="23">
        <v>1028856</v>
      </c>
      <c r="E37" s="24">
        <v>40</v>
      </c>
      <c r="F37" s="25">
        <v>8000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5">
      <c r="A38" s="20">
        <v>43558</v>
      </c>
      <c r="B38" s="21" t="s">
        <v>34</v>
      </c>
      <c r="C38" s="22" t="s">
        <v>35</v>
      </c>
      <c r="D38" s="23">
        <v>1028852</v>
      </c>
      <c r="E38" s="24">
        <v>40</v>
      </c>
      <c r="F38" s="25">
        <v>11380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5">
      <c r="A39" s="20">
        <v>43558</v>
      </c>
      <c r="B39" s="21" t="s">
        <v>34</v>
      </c>
      <c r="C39" s="22" t="s">
        <v>35</v>
      </c>
      <c r="D39" s="23">
        <v>1028853</v>
      </c>
      <c r="E39" s="24">
        <v>40</v>
      </c>
      <c r="F39" s="25">
        <v>9060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43558</v>
      </c>
      <c r="B40" s="21" t="s">
        <v>34</v>
      </c>
      <c r="C40" s="22" t="s">
        <v>35</v>
      </c>
      <c r="D40" s="23">
        <v>1028854</v>
      </c>
      <c r="E40" s="24">
        <v>40</v>
      </c>
      <c r="F40" s="25">
        <v>10330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5">
      <c r="A41" s="20">
        <v>43558</v>
      </c>
      <c r="B41" s="21" t="s">
        <v>11</v>
      </c>
      <c r="C41" s="22" t="s">
        <v>35</v>
      </c>
      <c r="D41" s="23">
        <v>1028861</v>
      </c>
      <c r="E41" s="24">
        <v>40</v>
      </c>
      <c r="F41" s="25">
        <v>13930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43558</v>
      </c>
      <c r="B42" s="21" t="s">
        <v>11</v>
      </c>
      <c r="C42" s="22" t="s">
        <v>35</v>
      </c>
      <c r="D42" s="23">
        <v>1028860</v>
      </c>
      <c r="E42" s="24">
        <v>40</v>
      </c>
      <c r="F42" s="25">
        <v>17740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43559</v>
      </c>
      <c r="B43" s="21" t="s">
        <v>34</v>
      </c>
      <c r="C43" s="22" t="s">
        <v>35</v>
      </c>
      <c r="D43" s="23">
        <v>1029298</v>
      </c>
      <c r="E43" s="24">
        <v>40</v>
      </c>
      <c r="F43" s="25">
        <v>13960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43559</v>
      </c>
      <c r="B44" s="21" t="s">
        <v>34</v>
      </c>
      <c r="C44" s="22" t="s">
        <v>35</v>
      </c>
      <c r="D44" s="23">
        <v>1029304</v>
      </c>
      <c r="E44" s="24">
        <v>40</v>
      </c>
      <c r="F44" s="25">
        <v>9350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43559</v>
      </c>
      <c r="B45" s="21" t="s">
        <v>34</v>
      </c>
      <c r="C45" s="22" t="s">
        <v>35</v>
      </c>
      <c r="D45" s="23">
        <v>1029301</v>
      </c>
      <c r="E45" s="24">
        <v>40</v>
      </c>
      <c r="F45" s="25">
        <v>10310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43559</v>
      </c>
      <c r="B46" s="21" t="s">
        <v>34</v>
      </c>
      <c r="C46" s="22" t="s">
        <v>35</v>
      </c>
      <c r="D46" s="23">
        <v>1029296</v>
      </c>
      <c r="E46" s="24">
        <v>40</v>
      </c>
      <c r="F46" s="25">
        <v>13980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43559</v>
      </c>
      <c r="B47" s="21" t="s">
        <v>34</v>
      </c>
      <c r="C47" s="22" t="s">
        <v>35</v>
      </c>
      <c r="D47" s="23">
        <v>1029293</v>
      </c>
      <c r="E47" s="24">
        <v>40</v>
      </c>
      <c r="F47" s="25">
        <v>15670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43559</v>
      </c>
      <c r="B48" s="21" t="s">
        <v>34</v>
      </c>
      <c r="C48" s="22" t="s">
        <v>35</v>
      </c>
      <c r="D48" s="23">
        <v>1029297</v>
      </c>
      <c r="E48" s="24">
        <v>40</v>
      </c>
      <c r="F48" s="25">
        <v>10600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5">
      <c r="A49" s="20">
        <v>43559</v>
      </c>
      <c r="B49" s="21" t="s">
        <v>11</v>
      </c>
      <c r="C49" s="22" t="s">
        <v>35</v>
      </c>
      <c r="D49" s="23">
        <v>1029289</v>
      </c>
      <c r="E49" s="24">
        <v>40</v>
      </c>
      <c r="F49" s="25">
        <v>13740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43559</v>
      </c>
      <c r="B50" s="21" t="s">
        <v>17</v>
      </c>
      <c r="C50" s="22" t="s">
        <v>35</v>
      </c>
      <c r="D50" s="23">
        <v>1029279</v>
      </c>
      <c r="E50" s="24">
        <v>40</v>
      </c>
      <c r="F50" s="25">
        <v>15980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43559</v>
      </c>
      <c r="B51" s="21" t="s">
        <v>11</v>
      </c>
      <c r="C51" s="22" t="s">
        <v>35</v>
      </c>
      <c r="D51" s="23">
        <v>1029275</v>
      </c>
      <c r="E51" s="24">
        <v>40</v>
      </c>
      <c r="F51" s="25">
        <v>17130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43560</v>
      </c>
      <c r="B52" s="21" t="s">
        <v>11</v>
      </c>
      <c r="C52" s="22" t="s">
        <v>35</v>
      </c>
      <c r="D52" s="23">
        <v>1029692</v>
      </c>
      <c r="E52" s="24">
        <v>40</v>
      </c>
      <c r="F52" s="25">
        <v>14790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43560</v>
      </c>
      <c r="B53" s="21" t="s">
        <v>11</v>
      </c>
      <c r="C53" s="22" t="s">
        <v>35</v>
      </c>
      <c r="D53" s="23">
        <v>1029695</v>
      </c>
      <c r="E53" s="24">
        <v>40</v>
      </c>
      <c r="F53" s="25">
        <v>13190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43561</v>
      </c>
      <c r="B54" s="21" t="s">
        <v>34</v>
      </c>
      <c r="C54" s="22" t="s">
        <v>35</v>
      </c>
      <c r="D54" s="23">
        <v>1030073</v>
      </c>
      <c r="E54" s="24">
        <v>40</v>
      </c>
      <c r="F54" s="25">
        <v>8920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5">
      <c r="A55" s="20">
        <v>43561</v>
      </c>
      <c r="B55" s="21" t="s">
        <v>34</v>
      </c>
      <c r="C55" s="22" t="s">
        <v>35</v>
      </c>
      <c r="D55" s="23">
        <v>1030068</v>
      </c>
      <c r="E55" s="24">
        <v>40</v>
      </c>
      <c r="F55" s="25">
        <v>9800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5">
      <c r="A56" s="20">
        <v>43561</v>
      </c>
      <c r="B56" s="21" t="s">
        <v>34</v>
      </c>
      <c r="C56" s="22" t="s">
        <v>35</v>
      </c>
      <c r="D56" s="23">
        <v>1030075</v>
      </c>
      <c r="E56" s="24">
        <v>40</v>
      </c>
      <c r="F56" s="25">
        <v>11040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43561</v>
      </c>
      <c r="B57" s="21" t="s">
        <v>34</v>
      </c>
      <c r="C57" s="22" t="s">
        <v>35</v>
      </c>
      <c r="D57" s="23">
        <v>1030062</v>
      </c>
      <c r="E57" s="24">
        <v>40</v>
      </c>
      <c r="F57" s="25">
        <v>9900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43561</v>
      </c>
      <c r="B58" s="21" t="s">
        <v>34</v>
      </c>
      <c r="C58" s="22" t="s">
        <v>35</v>
      </c>
      <c r="D58" s="23">
        <v>1030060</v>
      </c>
      <c r="E58" s="24">
        <v>40</v>
      </c>
      <c r="F58" s="25">
        <v>9160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43561</v>
      </c>
      <c r="B59" s="21" t="s">
        <v>34</v>
      </c>
      <c r="C59" s="22" t="s">
        <v>35</v>
      </c>
      <c r="D59" s="23">
        <v>1030061</v>
      </c>
      <c r="E59" s="24">
        <v>40</v>
      </c>
      <c r="F59" s="25">
        <v>11100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43561</v>
      </c>
      <c r="B60" s="21" t="s">
        <v>34</v>
      </c>
      <c r="C60" s="22" t="s">
        <v>35</v>
      </c>
      <c r="D60" s="23">
        <v>1030064</v>
      </c>
      <c r="E60" s="24">
        <v>40</v>
      </c>
      <c r="F60" s="25">
        <v>11100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5">
      <c r="A61" s="20">
        <v>43561</v>
      </c>
      <c r="B61" s="21" t="s">
        <v>34</v>
      </c>
      <c r="C61" s="22" t="s">
        <v>35</v>
      </c>
      <c r="D61" s="23">
        <v>1030071</v>
      </c>
      <c r="E61" s="24">
        <v>40</v>
      </c>
      <c r="F61" s="25">
        <v>10360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43561</v>
      </c>
      <c r="B62" s="21" t="s">
        <v>34</v>
      </c>
      <c r="C62" s="22" t="s">
        <v>35</v>
      </c>
      <c r="D62" s="23">
        <v>1030067</v>
      </c>
      <c r="E62" s="24">
        <v>40</v>
      </c>
      <c r="F62" s="25">
        <v>12550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43561</v>
      </c>
      <c r="B63" s="21" t="s">
        <v>11</v>
      </c>
      <c r="C63" s="22" t="s">
        <v>35</v>
      </c>
      <c r="D63" s="23">
        <v>1030057</v>
      </c>
      <c r="E63" s="24">
        <v>40</v>
      </c>
      <c r="F63" s="25">
        <v>15960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43561</v>
      </c>
      <c r="B64" s="21" t="s">
        <v>11</v>
      </c>
      <c r="C64" s="22" t="s">
        <v>35</v>
      </c>
      <c r="D64" s="23">
        <v>1030056</v>
      </c>
      <c r="E64" s="24">
        <v>40</v>
      </c>
      <c r="F64" s="25">
        <v>11800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43561</v>
      </c>
      <c r="B65" s="21" t="s">
        <v>17</v>
      </c>
      <c r="C65" s="22" t="s">
        <v>35</v>
      </c>
      <c r="D65" s="23">
        <v>1030046</v>
      </c>
      <c r="E65" s="24">
        <v>40</v>
      </c>
      <c r="F65" s="25">
        <v>20640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43563</v>
      </c>
      <c r="B66" s="21" t="s">
        <v>34</v>
      </c>
      <c r="C66" s="22" t="s">
        <v>35</v>
      </c>
      <c r="D66" s="23">
        <v>1030401</v>
      </c>
      <c r="E66" s="24">
        <v>40</v>
      </c>
      <c r="F66" s="25">
        <v>12180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5">
      <c r="A67" s="20">
        <v>43563</v>
      </c>
      <c r="B67" s="21" t="s">
        <v>34</v>
      </c>
      <c r="C67" s="22" t="s">
        <v>35</v>
      </c>
      <c r="D67" s="23">
        <v>1030398</v>
      </c>
      <c r="E67" s="24">
        <v>40</v>
      </c>
      <c r="F67" s="25">
        <v>16570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5">
      <c r="A68" s="20">
        <v>43563</v>
      </c>
      <c r="B68" s="21" t="s">
        <v>34</v>
      </c>
      <c r="C68" s="22" t="s">
        <v>35</v>
      </c>
      <c r="D68" s="23">
        <v>1030400</v>
      </c>
      <c r="E68" s="24">
        <v>40</v>
      </c>
      <c r="F68" s="25">
        <v>8250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43563</v>
      </c>
      <c r="B69" s="21" t="s">
        <v>34</v>
      </c>
      <c r="C69" s="22" t="s">
        <v>35</v>
      </c>
      <c r="D69" s="23">
        <v>1030386</v>
      </c>
      <c r="E69" s="24">
        <v>40</v>
      </c>
      <c r="F69" s="25">
        <v>10670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43563</v>
      </c>
      <c r="B70" s="21" t="s">
        <v>34</v>
      </c>
      <c r="C70" s="22" t="s">
        <v>35</v>
      </c>
      <c r="D70" s="23">
        <v>1030390</v>
      </c>
      <c r="E70" s="24">
        <v>40</v>
      </c>
      <c r="F70" s="25">
        <v>9000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43563</v>
      </c>
      <c r="B71" s="21" t="s">
        <v>34</v>
      </c>
      <c r="C71" s="22" t="s">
        <v>35</v>
      </c>
      <c r="D71" s="23">
        <v>1030393</v>
      </c>
      <c r="E71" s="24">
        <v>40</v>
      </c>
      <c r="F71" s="25">
        <v>13110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43563</v>
      </c>
      <c r="B72" s="21" t="s">
        <v>11</v>
      </c>
      <c r="C72" s="22" t="s">
        <v>35</v>
      </c>
      <c r="D72" s="23">
        <v>1030384</v>
      </c>
      <c r="E72" s="24">
        <v>40</v>
      </c>
      <c r="F72" s="25">
        <v>12520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43563</v>
      </c>
      <c r="B73" s="21" t="s">
        <v>11</v>
      </c>
      <c r="C73" s="22" t="s">
        <v>35</v>
      </c>
      <c r="D73" s="23">
        <v>1030383</v>
      </c>
      <c r="E73" s="24">
        <v>40</v>
      </c>
      <c r="F73" s="25">
        <v>12600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43563</v>
      </c>
      <c r="B74" s="21" t="s">
        <v>17</v>
      </c>
      <c r="C74" s="22" t="s">
        <v>35</v>
      </c>
      <c r="D74" s="23">
        <v>1030377</v>
      </c>
      <c r="E74" s="24">
        <v>40</v>
      </c>
      <c r="F74" s="25">
        <v>20450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43564</v>
      </c>
      <c r="B75" s="21" t="s">
        <v>34</v>
      </c>
      <c r="C75" s="22" t="s">
        <v>35</v>
      </c>
      <c r="D75" s="23">
        <v>1030767</v>
      </c>
      <c r="E75" s="24">
        <v>40</v>
      </c>
      <c r="F75" s="25">
        <v>7990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5">
      <c r="A76" s="20">
        <v>43564</v>
      </c>
      <c r="B76" s="21" t="s">
        <v>34</v>
      </c>
      <c r="C76" s="22" t="s">
        <v>35</v>
      </c>
      <c r="D76" s="23">
        <v>1030766</v>
      </c>
      <c r="E76" s="24">
        <v>40</v>
      </c>
      <c r="F76" s="25">
        <v>14320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5">
      <c r="A77" s="20">
        <v>43564</v>
      </c>
      <c r="B77" s="21" t="s">
        <v>34</v>
      </c>
      <c r="C77" s="22" t="s">
        <v>35</v>
      </c>
      <c r="D77" s="23">
        <v>1030765</v>
      </c>
      <c r="E77" s="24">
        <v>40</v>
      </c>
      <c r="F77" s="25">
        <v>15570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5">
      <c r="A78" s="20">
        <v>43564</v>
      </c>
      <c r="B78" s="21" t="s">
        <v>34</v>
      </c>
      <c r="C78" s="22" t="s">
        <v>35</v>
      </c>
      <c r="D78" s="23">
        <v>1030752</v>
      </c>
      <c r="E78" s="24">
        <v>40</v>
      </c>
      <c r="F78" s="25">
        <v>8700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5">
      <c r="A79" s="20">
        <v>43564</v>
      </c>
      <c r="B79" s="21" t="s">
        <v>34</v>
      </c>
      <c r="C79" s="22" t="s">
        <v>35</v>
      </c>
      <c r="D79" s="23">
        <v>1030750</v>
      </c>
      <c r="E79" s="24">
        <v>40</v>
      </c>
      <c r="F79" s="25">
        <v>11800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43564</v>
      </c>
      <c r="B80" s="21" t="s">
        <v>34</v>
      </c>
      <c r="C80" s="22" t="s">
        <v>35</v>
      </c>
      <c r="D80" s="23">
        <v>1030749</v>
      </c>
      <c r="E80" s="24">
        <v>40</v>
      </c>
      <c r="F80" s="25">
        <v>14970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43564</v>
      </c>
      <c r="B81" s="21" t="s">
        <v>11</v>
      </c>
      <c r="C81" s="22" t="s">
        <v>35</v>
      </c>
      <c r="D81" s="23">
        <v>1030720</v>
      </c>
      <c r="E81" s="24">
        <v>40</v>
      </c>
      <c r="F81" s="25">
        <v>15280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43564</v>
      </c>
      <c r="B82" s="21" t="s">
        <v>11</v>
      </c>
      <c r="C82" s="22" t="s">
        <v>35</v>
      </c>
      <c r="D82" s="23">
        <v>1030719</v>
      </c>
      <c r="E82" s="24">
        <v>20</v>
      </c>
      <c r="F82" s="25">
        <v>8600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43564</v>
      </c>
      <c r="B83" s="21" t="s">
        <v>11</v>
      </c>
      <c r="C83" s="22" t="s">
        <v>35</v>
      </c>
      <c r="D83" s="23">
        <v>1030697</v>
      </c>
      <c r="E83" s="24">
        <v>40</v>
      </c>
      <c r="F83" s="25">
        <v>14600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43565</v>
      </c>
      <c r="B84" s="21" t="s">
        <v>34</v>
      </c>
      <c r="C84" s="22" t="s">
        <v>35</v>
      </c>
      <c r="D84" s="23">
        <v>1030976</v>
      </c>
      <c r="E84" s="24">
        <v>40</v>
      </c>
      <c r="F84" s="25">
        <v>6990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5">
      <c r="A85" s="20">
        <v>43565</v>
      </c>
      <c r="B85" s="21" t="s">
        <v>34</v>
      </c>
      <c r="C85" s="22" t="s">
        <v>35</v>
      </c>
      <c r="D85" s="23">
        <v>1030978</v>
      </c>
      <c r="E85" s="24">
        <v>40</v>
      </c>
      <c r="F85" s="25">
        <v>9980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43565</v>
      </c>
      <c r="B86" s="21" t="s">
        <v>34</v>
      </c>
      <c r="C86" s="22" t="s">
        <v>35</v>
      </c>
      <c r="D86" s="23">
        <v>1030977</v>
      </c>
      <c r="E86" s="24">
        <v>40</v>
      </c>
      <c r="F86" s="25">
        <v>8300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5">
      <c r="A87" s="20">
        <v>43565</v>
      </c>
      <c r="B87" s="21" t="s">
        <v>34</v>
      </c>
      <c r="C87" s="22" t="s">
        <v>35</v>
      </c>
      <c r="D87" s="23">
        <v>1030980</v>
      </c>
      <c r="E87" s="24">
        <v>40</v>
      </c>
      <c r="F87" s="25">
        <v>9080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43565</v>
      </c>
      <c r="B88" s="21" t="s">
        <v>34</v>
      </c>
      <c r="C88" s="22" t="s">
        <v>35</v>
      </c>
      <c r="D88" s="23">
        <v>1030979</v>
      </c>
      <c r="E88" s="24">
        <v>40</v>
      </c>
      <c r="F88" s="25">
        <v>9670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43565</v>
      </c>
      <c r="B89" s="21" t="s">
        <v>34</v>
      </c>
      <c r="C89" s="22" t="s">
        <v>35</v>
      </c>
      <c r="D89" s="23">
        <v>1030981</v>
      </c>
      <c r="E89" s="24">
        <v>40</v>
      </c>
      <c r="F89" s="25">
        <v>9300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43565</v>
      </c>
      <c r="B90" s="21" t="s">
        <v>34</v>
      </c>
      <c r="C90" s="22" t="s">
        <v>35</v>
      </c>
      <c r="D90" s="23">
        <v>1030984</v>
      </c>
      <c r="E90" s="24">
        <v>40</v>
      </c>
      <c r="F90" s="25">
        <v>12270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5">
      <c r="A91" s="20">
        <v>43565</v>
      </c>
      <c r="B91" s="21" t="s">
        <v>34</v>
      </c>
      <c r="C91" s="22" t="s">
        <v>35</v>
      </c>
      <c r="D91" s="23">
        <v>1030982</v>
      </c>
      <c r="E91" s="24">
        <v>40</v>
      </c>
      <c r="F91" s="25">
        <v>9460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5">
      <c r="A92" s="20">
        <v>43565</v>
      </c>
      <c r="B92" s="21" t="s">
        <v>11</v>
      </c>
      <c r="C92" s="22" t="s">
        <v>35</v>
      </c>
      <c r="D92" s="23">
        <v>1030975</v>
      </c>
      <c r="E92" s="24">
        <v>40</v>
      </c>
      <c r="F92" s="25">
        <v>14480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43565</v>
      </c>
      <c r="B93" s="21" t="s">
        <v>11</v>
      </c>
      <c r="C93" s="22" t="s">
        <v>35</v>
      </c>
      <c r="D93" s="23">
        <v>1030974</v>
      </c>
      <c r="E93" s="24">
        <v>20</v>
      </c>
      <c r="F93" s="25">
        <v>4760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43565</v>
      </c>
      <c r="B94" s="21" t="s">
        <v>11</v>
      </c>
      <c r="C94" s="22" t="s">
        <v>35</v>
      </c>
      <c r="D94" s="23">
        <v>1030970</v>
      </c>
      <c r="E94" s="24">
        <v>40</v>
      </c>
      <c r="F94" s="25">
        <v>15120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43566</v>
      </c>
      <c r="B95" s="21" t="s">
        <v>34</v>
      </c>
      <c r="C95" s="22" t="s">
        <v>35</v>
      </c>
      <c r="D95" s="23">
        <v>1031296</v>
      </c>
      <c r="E95" s="24">
        <v>40</v>
      </c>
      <c r="F95" s="25">
        <v>8150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5">
      <c r="A96" s="20">
        <v>43566</v>
      </c>
      <c r="B96" s="21" t="s">
        <v>34</v>
      </c>
      <c r="C96" s="22" t="s">
        <v>35</v>
      </c>
      <c r="D96" s="23">
        <v>1031298</v>
      </c>
      <c r="E96" s="24">
        <v>40</v>
      </c>
      <c r="F96" s="25">
        <v>10460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5">
      <c r="A97" s="20">
        <v>43566</v>
      </c>
      <c r="B97" s="21" t="s">
        <v>34</v>
      </c>
      <c r="C97" s="22" t="s">
        <v>35</v>
      </c>
      <c r="D97" s="23">
        <v>1031297</v>
      </c>
      <c r="E97" s="24">
        <v>40</v>
      </c>
      <c r="F97" s="25">
        <v>14180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5">
      <c r="A98" s="20">
        <v>43566</v>
      </c>
      <c r="B98" s="21" t="s">
        <v>11</v>
      </c>
      <c r="C98" s="22" t="s">
        <v>35</v>
      </c>
      <c r="D98" s="23">
        <v>1031294</v>
      </c>
      <c r="E98" s="24">
        <v>40</v>
      </c>
      <c r="F98" s="25">
        <v>12690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43566</v>
      </c>
      <c r="B99" s="21" t="s">
        <v>17</v>
      </c>
      <c r="C99" s="22" t="s">
        <v>35</v>
      </c>
      <c r="D99" s="23">
        <v>1031268</v>
      </c>
      <c r="E99" s="24">
        <v>40</v>
      </c>
      <c r="F99" s="25">
        <v>17280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43567</v>
      </c>
      <c r="B100" s="21" t="s">
        <v>34</v>
      </c>
      <c r="C100" s="22" t="s">
        <v>35</v>
      </c>
      <c r="D100" s="23">
        <v>1031607</v>
      </c>
      <c r="E100" s="24">
        <v>40</v>
      </c>
      <c r="F100" s="25">
        <v>10630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43567</v>
      </c>
      <c r="B101" s="21" t="s">
        <v>34</v>
      </c>
      <c r="C101" s="22" t="s">
        <v>35</v>
      </c>
      <c r="D101" s="23">
        <v>1031582</v>
      </c>
      <c r="E101" s="24">
        <v>40</v>
      </c>
      <c r="F101" s="25">
        <v>10340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43567</v>
      </c>
      <c r="B102" s="21" t="s">
        <v>34</v>
      </c>
      <c r="C102" s="22" t="s">
        <v>35</v>
      </c>
      <c r="D102" s="23">
        <v>1031609</v>
      </c>
      <c r="E102" s="24">
        <v>40</v>
      </c>
      <c r="F102" s="25">
        <v>9690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5">
      <c r="A103" s="20">
        <v>43567</v>
      </c>
      <c r="B103" s="21" t="s">
        <v>34</v>
      </c>
      <c r="C103" s="22" t="s">
        <v>35</v>
      </c>
      <c r="D103" s="23">
        <v>1031610</v>
      </c>
      <c r="E103" s="24">
        <v>40</v>
      </c>
      <c r="F103" s="25">
        <v>12650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5">
      <c r="A104" s="20">
        <v>43567</v>
      </c>
      <c r="B104" s="21" t="s">
        <v>34</v>
      </c>
      <c r="C104" s="22" t="s">
        <v>35</v>
      </c>
      <c r="D104" s="23">
        <v>1031615</v>
      </c>
      <c r="E104" s="24">
        <v>40</v>
      </c>
      <c r="F104" s="25">
        <v>9880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43567</v>
      </c>
      <c r="B105" s="21" t="s">
        <v>34</v>
      </c>
      <c r="C105" s="22" t="s">
        <v>35</v>
      </c>
      <c r="D105" s="23">
        <v>1031612</v>
      </c>
      <c r="E105" s="24">
        <v>40</v>
      </c>
      <c r="F105" s="25">
        <v>9000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43568</v>
      </c>
      <c r="B106" s="21" t="s">
        <v>34</v>
      </c>
      <c r="C106" s="22" t="s">
        <v>35</v>
      </c>
      <c r="D106" s="23">
        <v>1031891</v>
      </c>
      <c r="E106" s="24">
        <v>40</v>
      </c>
      <c r="F106" s="25">
        <v>13460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43568</v>
      </c>
      <c r="B107" s="21" t="s">
        <v>34</v>
      </c>
      <c r="C107" s="22" t="s">
        <v>35</v>
      </c>
      <c r="D107" s="23">
        <v>1031894</v>
      </c>
      <c r="E107" s="24">
        <v>40</v>
      </c>
      <c r="F107" s="25">
        <v>11650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43568</v>
      </c>
      <c r="B108" s="21" t="s">
        <v>34</v>
      </c>
      <c r="C108" s="22" t="s">
        <v>35</v>
      </c>
      <c r="D108" s="23">
        <v>1031892</v>
      </c>
      <c r="E108" s="24">
        <v>40</v>
      </c>
      <c r="F108" s="25">
        <v>12480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43568</v>
      </c>
      <c r="B109" s="21" t="s">
        <v>34</v>
      </c>
      <c r="C109" s="22" t="s">
        <v>35</v>
      </c>
      <c r="D109" s="23">
        <v>1030897</v>
      </c>
      <c r="E109" s="24">
        <v>40</v>
      </c>
      <c r="F109" s="25">
        <v>8840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5">
      <c r="A110" s="20">
        <v>43568</v>
      </c>
      <c r="B110" s="21" t="s">
        <v>34</v>
      </c>
      <c r="C110" s="22" t="s">
        <v>35</v>
      </c>
      <c r="D110" s="23">
        <v>1031896</v>
      </c>
      <c r="E110" s="24">
        <v>40</v>
      </c>
      <c r="F110" s="25">
        <v>14950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5">
      <c r="A111" s="20">
        <v>43568</v>
      </c>
      <c r="B111" s="21" t="s">
        <v>34</v>
      </c>
      <c r="C111" s="22" t="s">
        <v>35</v>
      </c>
      <c r="D111" s="23">
        <v>1031895</v>
      </c>
      <c r="E111" s="24">
        <v>40</v>
      </c>
      <c r="F111" s="25">
        <v>10020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43568</v>
      </c>
      <c r="B112" s="21" t="s">
        <v>34</v>
      </c>
      <c r="C112" s="22" t="s">
        <v>35</v>
      </c>
      <c r="D112" s="23">
        <v>1031888</v>
      </c>
      <c r="E112" s="24">
        <v>40</v>
      </c>
      <c r="F112" s="25">
        <v>10520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43568</v>
      </c>
      <c r="B113" s="21" t="s">
        <v>34</v>
      </c>
      <c r="C113" s="22" t="s">
        <v>35</v>
      </c>
      <c r="D113" s="23">
        <v>1031890</v>
      </c>
      <c r="E113" s="24">
        <v>40</v>
      </c>
      <c r="F113" s="25">
        <v>11070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5">
      <c r="A114" s="20">
        <v>43568</v>
      </c>
      <c r="B114" s="21" t="s">
        <v>34</v>
      </c>
      <c r="C114" s="22" t="s">
        <v>35</v>
      </c>
      <c r="D114" s="23">
        <v>1031889</v>
      </c>
      <c r="E114" s="24">
        <v>40</v>
      </c>
      <c r="F114" s="25">
        <v>9420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5">
      <c r="A115" s="20">
        <v>43568</v>
      </c>
      <c r="B115" s="21" t="s">
        <v>17</v>
      </c>
      <c r="C115" s="22" t="s">
        <v>35</v>
      </c>
      <c r="D115" s="23">
        <v>1031902</v>
      </c>
      <c r="E115" s="24">
        <v>20</v>
      </c>
      <c r="F115" s="25">
        <v>7630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5">
      <c r="A116" s="20">
        <v>43568</v>
      </c>
      <c r="B116" s="21" t="s">
        <v>17</v>
      </c>
      <c r="C116" s="22" t="s">
        <v>35</v>
      </c>
      <c r="D116" s="23">
        <v>1031903</v>
      </c>
      <c r="E116" s="24">
        <v>20</v>
      </c>
      <c r="F116" s="25">
        <v>9220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5">
      <c r="A117" s="20">
        <v>43568</v>
      </c>
      <c r="B117" s="21" t="s">
        <v>11</v>
      </c>
      <c r="C117" s="22" t="s">
        <v>35</v>
      </c>
      <c r="D117" s="23">
        <v>1031907</v>
      </c>
      <c r="E117" s="24">
        <v>40</v>
      </c>
      <c r="F117" s="25">
        <v>16770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43570</v>
      </c>
      <c r="B118" s="21" t="s">
        <v>34</v>
      </c>
      <c r="C118" s="22" t="s">
        <v>35</v>
      </c>
      <c r="D118" s="23">
        <v>1032211</v>
      </c>
      <c r="E118" s="24">
        <v>40</v>
      </c>
      <c r="F118" s="25">
        <v>10160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5">
      <c r="A119" s="20">
        <v>43570</v>
      </c>
      <c r="B119" s="21" t="s">
        <v>34</v>
      </c>
      <c r="C119" s="22" t="s">
        <v>35</v>
      </c>
      <c r="D119" s="23">
        <v>1032212</v>
      </c>
      <c r="E119" s="24">
        <v>40</v>
      </c>
      <c r="F119" s="25">
        <v>11120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5">
      <c r="A120" s="20">
        <v>43570</v>
      </c>
      <c r="B120" s="21" t="s">
        <v>34</v>
      </c>
      <c r="C120" s="22" t="s">
        <v>35</v>
      </c>
      <c r="D120" s="23">
        <v>1032213</v>
      </c>
      <c r="E120" s="24">
        <v>40</v>
      </c>
      <c r="F120" s="25">
        <v>8670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5">
      <c r="A121" s="20">
        <v>43570</v>
      </c>
      <c r="B121" s="21" t="s">
        <v>34</v>
      </c>
      <c r="C121" s="22" t="s">
        <v>35</v>
      </c>
      <c r="D121" s="23">
        <v>1032214</v>
      </c>
      <c r="E121" s="24">
        <v>40</v>
      </c>
      <c r="F121" s="25">
        <v>10660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5">
      <c r="A122" s="20">
        <v>43570</v>
      </c>
      <c r="B122" s="21" t="s">
        <v>34</v>
      </c>
      <c r="C122" s="22" t="s">
        <v>35</v>
      </c>
      <c r="D122" s="23">
        <v>1032215</v>
      </c>
      <c r="E122" s="24">
        <v>40</v>
      </c>
      <c r="F122" s="25">
        <v>10860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5">
      <c r="A123" s="20">
        <v>43570</v>
      </c>
      <c r="B123" s="21" t="s">
        <v>34</v>
      </c>
      <c r="C123" s="22" t="s">
        <v>35</v>
      </c>
      <c r="D123" s="23">
        <v>1032216</v>
      </c>
      <c r="E123" s="24">
        <v>40</v>
      </c>
      <c r="F123" s="25">
        <v>13070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5">
      <c r="A124" s="20">
        <v>43571</v>
      </c>
      <c r="B124" s="21" t="s">
        <v>34</v>
      </c>
      <c r="C124" s="22" t="s">
        <v>35</v>
      </c>
      <c r="D124" s="23">
        <v>1032578</v>
      </c>
      <c r="E124" s="24">
        <v>40</v>
      </c>
      <c r="F124" s="25">
        <v>9770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5">
      <c r="A125" s="20">
        <v>43571</v>
      </c>
      <c r="B125" s="21" t="s">
        <v>34</v>
      </c>
      <c r="C125" s="22" t="s">
        <v>35</v>
      </c>
      <c r="D125" s="23">
        <v>1032576</v>
      </c>
      <c r="E125" s="24">
        <v>40</v>
      </c>
      <c r="F125" s="25">
        <v>10650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5">
      <c r="A126" s="20">
        <v>43571</v>
      </c>
      <c r="B126" s="21" t="s">
        <v>34</v>
      </c>
      <c r="C126" s="22" t="s">
        <v>35</v>
      </c>
      <c r="D126" s="23">
        <v>1032581</v>
      </c>
      <c r="E126" s="24">
        <v>40</v>
      </c>
      <c r="F126" s="25">
        <v>10910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5">
      <c r="A127" s="20">
        <v>43571</v>
      </c>
      <c r="B127" s="21" t="s">
        <v>34</v>
      </c>
      <c r="C127" s="22" t="s">
        <v>35</v>
      </c>
      <c r="D127" s="23">
        <v>1032568</v>
      </c>
      <c r="E127" s="24">
        <v>40</v>
      </c>
      <c r="F127" s="25">
        <v>9970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5">
      <c r="A128" s="20">
        <v>43571</v>
      </c>
      <c r="B128" s="21" t="s">
        <v>34</v>
      </c>
      <c r="C128" s="22" t="s">
        <v>35</v>
      </c>
      <c r="D128" s="23">
        <v>1032565</v>
      </c>
      <c r="E128" s="24">
        <v>40</v>
      </c>
      <c r="F128" s="25">
        <v>10430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5">
      <c r="A129" s="20">
        <v>43571</v>
      </c>
      <c r="B129" s="21" t="s">
        <v>34</v>
      </c>
      <c r="C129" s="22" t="s">
        <v>35</v>
      </c>
      <c r="D129" s="23">
        <v>1032561</v>
      </c>
      <c r="E129" s="24">
        <v>40</v>
      </c>
      <c r="F129" s="25">
        <v>6370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5">
      <c r="A130" s="20">
        <v>43571</v>
      </c>
      <c r="B130" s="21" t="s">
        <v>11</v>
      </c>
      <c r="C130" s="22" t="s">
        <v>35</v>
      </c>
      <c r="D130" s="23">
        <v>1032543</v>
      </c>
      <c r="E130" s="24">
        <v>40</v>
      </c>
      <c r="F130" s="25">
        <v>20440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43571</v>
      </c>
      <c r="B131" s="21" t="s">
        <v>37</v>
      </c>
      <c r="C131" s="22" t="s">
        <v>35</v>
      </c>
      <c r="D131" s="23">
        <v>1032551</v>
      </c>
      <c r="E131" s="24">
        <v>20</v>
      </c>
      <c r="F131" s="25">
        <v>8080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43571</v>
      </c>
      <c r="B132" s="21" t="s">
        <v>37</v>
      </c>
      <c r="C132" s="22" t="s">
        <v>35</v>
      </c>
      <c r="D132" s="23">
        <v>1032552</v>
      </c>
      <c r="E132" s="24">
        <v>20</v>
      </c>
      <c r="F132" s="25">
        <v>9270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43572</v>
      </c>
      <c r="B133" s="21" t="s">
        <v>34</v>
      </c>
      <c r="C133" s="22" t="s">
        <v>35</v>
      </c>
      <c r="D133" s="23">
        <v>1032965</v>
      </c>
      <c r="E133" s="24">
        <v>40</v>
      </c>
      <c r="F133" s="25">
        <v>8790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5">
      <c r="A134" s="20">
        <v>43572</v>
      </c>
      <c r="B134" s="21" t="s">
        <v>34</v>
      </c>
      <c r="C134" s="22" t="s">
        <v>35</v>
      </c>
      <c r="D134" s="23">
        <v>1032971</v>
      </c>
      <c r="E134" s="24">
        <v>40</v>
      </c>
      <c r="F134" s="25">
        <v>8850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5">
      <c r="A135" s="20">
        <v>43572</v>
      </c>
      <c r="B135" s="21" t="s">
        <v>34</v>
      </c>
      <c r="C135" s="22" t="s">
        <v>35</v>
      </c>
      <c r="D135" s="23">
        <v>1032969</v>
      </c>
      <c r="E135" s="24">
        <v>40</v>
      </c>
      <c r="F135" s="25">
        <v>8650</v>
      </c>
      <c r="G135" s="26">
        <v>0.15</v>
      </c>
      <c r="H135" s="27">
        <v>1.65</v>
      </c>
      <c r="I135" s="28">
        <v>36</v>
      </c>
      <c r="J135" s="29"/>
      <c r="K135" s="30" t="s">
        <v>36</v>
      </c>
      <c r="L135" s="22">
        <v>1</v>
      </c>
    </row>
    <row r="136" spans="1:12" x14ac:dyDescent="0.35">
      <c r="A136" s="20">
        <v>43572</v>
      </c>
      <c r="B136" s="21" t="s">
        <v>11</v>
      </c>
      <c r="C136" s="22" t="s">
        <v>35</v>
      </c>
      <c r="D136" s="23">
        <v>1032930</v>
      </c>
      <c r="E136" s="24">
        <v>40</v>
      </c>
      <c r="F136" s="25">
        <v>14840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43572</v>
      </c>
      <c r="B137" s="21" t="s">
        <v>11</v>
      </c>
      <c r="C137" s="22" t="s">
        <v>35</v>
      </c>
      <c r="D137" s="23">
        <v>1032923</v>
      </c>
      <c r="E137" s="24">
        <v>20</v>
      </c>
      <c r="F137" s="25">
        <v>9650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43573</v>
      </c>
      <c r="B138" s="21" t="s">
        <v>34</v>
      </c>
      <c r="C138" s="22" t="s">
        <v>35</v>
      </c>
      <c r="D138" s="23">
        <v>1033332</v>
      </c>
      <c r="E138" s="24">
        <v>40</v>
      </c>
      <c r="F138" s="25">
        <v>15440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5">
      <c r="A139" s="20">
        <v>43573</v>
      </c>
      <c r="B139" s="21" t="s">
        <v>34</v>
      </c>
      <c r="C139" s="22" t="s">
        <v>35</v>
      </c>
      <c r="D139" s="23">
        <v>1033330</v>
      </c>
      <c r="E139" s="24">
        <v>40</v>
      </c>
      <c r="F139" s="25">
        <v>9630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5">
      <c r="A140" s="20">
        <v>43573</v>
      </c>
      <c r="B140" s="21" t="s">
        <v>34</v>
      </c>
      <c r="C140" s="22" t="s">
        <v>35</v>
      </c>
      <c r="D140" s="23">
        <v>1033328</v>
      </c>
      <c r="E140" s="24">
        <v>40</v>
      </c>
      <c r="F140" s="25">
        <v>9070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43573</v>
      </c>
      <c r="B141" s="21" t="s">
        <v>11</v>
      </c>
      <c r="C141" s="22" t="s">
        <v>35</v>
      </c>
      <c r="D141" s="23">
        <v>1033319</v>
      </c>
      <c r="E141" s="24">
        <v>40</v>
      </c>
      <c r="F141" s="25">
        <v>17770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5">
      <c r="A142" s="20">
        <v>43573</v>
      </c>
      <c r="B142" s="21" t="s">
        <v>11</v>
      </c>
      <c r="C142" s="22" t="s">
        <v>35</v>
      </c>
      <c r="D142" s="23">
        <v>1033305</v>
      </c>
      <c r="E142" s="24">
        <v>20</v>
      </c>
      <c r="F142" s="25">
        <v>8420</v>
      </c>
      <c r="G142" s="26"/>
      <c r="H142" s="27"/>
      <c r="I142" s="28"/>
      <c r="J142" s="29"/>
      <c r="K142" s="30" t="s">
        <v>36</v>
      </c>
      <c r="L142" s="22">
        <v>1</v>
      </c>
    </row>
    <row r="143" spans="1:12" x14ac:dyDescent="0.35">
      <c r="A143" s="20">
        <v>43574</v>
      </c>
      <c r="B143" s="21" t="s">
        <v>37</v>
      </c>
      <c r="C143" s="22" t="s">
        <v>35</v>
      </c>
      <c r="D143" s="23">
        <v>1033722</v>
      </c>
      <c r="E143" s="24">
        <v>40</v>
      </c>
      <c r="F143" s="25">
        <v>18740</v>
      </c>
      <c r="G143" s="26"/>
      <c r="H143" s="27"/>
      <c r="I143" s="28"/>
      <c r="J143" s="29"/>
      <c r="K143" s="30" t="s">
        <v>36</v>
      </c>
      <c r="L143" s="22">
        <v>1</v>
      </c>
    </row>
    <row r="144" spans="1:12" x14ac:dyDescent="0.35">
      <c r="A144" s="20">
        <v>43574</v>
      </c>
      <c r="B144" s="21" t="s">
        <v>37</v>
      </c>
      <c r="C144" s="22" t="s">
        <v>35</v>
      </c>
      <c r="D144" s="23">
        <v>1033723</v>
      </c>
      <c r="E144" s="24">
        <v>40</v>
      </c>
      <c r="F144" s="25">
        <v>16770</v>
      </c>
      <c r="G144" s="26"/>
      <c r="H144" s="27"/>
      <c r="I144" s="28"/>
      <c r="J144" s="29"/>
      <c r="K144" s="30" t="s">
        <v>36</v>
      </c>
      <c r="L144" s="22">
        <v>1</v>
      </c>
    </row>
    <row r="145" spans="1:12" x14ac:dyDescent="0.35">
      <c r="A145" s="20">
        <v>43574</v>
      </c>
      <c r="B145" s="21" t="s">
        <v>11</v>
      </c>
      <c r="C145" s="22" t="s">
        <v>35</v>
      </c>
      <c r="D145" s="23">
        <v>1033736</v>
      </c>
      <c r="E145" s="24">
        <v>20</v>
      </c>
      <c r="F145" s="25">
        <v>9290</v>
      </c>
      <c r="G145" s="26"/>
      <c r="H145" s="27"/>
      <c r="I145" s="28"/>
      <c r="J145" s="29"/>
      <c r="K145" s="30" t="s">
        <v>36</v>
      </c>
      <c r="L145" s="22">
        <v>1</v>
      </c>
    </row>
    <row r="146" spans="1:12" x14ac:dyDescent="0.35">
      <c r="A146" s="20">
        <v>43574</v>
      </c>
      <c r="B146" s="21" t="s">
        <v>11</v>
      </c>
      <c r="C146" s="22" t="s">
        <v>35</v>
      </c>
      <c r="D146" s="23">
        <v>1033734</v>
      </c>
      <c r="E146" s="24">
        <v>20</v>
      </c>
      <c r="F146" s="25">
        <v>10390</v>
      </c>
      <c r="G146" s="26"/>
      <c r="H146" s="27"/>
      <c r="I146" s="28"/>
      <c r="J146" s="29"/>
      <c r="K146" s="30" t="s">
        <v>36</v>
      </c>
      <c r="L146" s="22">
        <v>1</v>
      </c>
    </row>
    <row r="147" spans="1:12" x14ac:dyDescent="0.35">
      <c r="A147" s="20">
        <v>43575</v>
      </c>
      <c r="B147" s="21" t="s">
        <v>37</v>
      </c>
      <c r="C147" s="22" t="s">
        <v>35</v>
      </c>
      <c r="D147" s="23">
        <v>1033960</v>
      </c>
      <c r="E147" s="24">
        <v>40</v>
      </c>
      <c r="F147" s="25">
        <v>17400</v>
      </c>
      <c r="G147" s="26"/>
      <c r="H147" s="27"/>
      <c r="I147" s="28"/>
      <c r="J147" s="29"/>
      <c r="K147" s="30" t="s">
        <v>36</v>
      </c>
      <c r="L147" s="22">
        <v>1</v>
      </c>
    </row>
    <row r="148" spans="1:12" x14ac:dyDescent="0.35">
      <c r="A148" s="20">
        <v>43575</v>
      </c>
      <c r="B148" s="21" t="s">
        <v>11</v>
      </c>
      <c r="C148" s="22" t="s">
        <v>35</v>
      </c>
      <c r="D148" s="23">
        <v>1033965</v>
      </c>
      <c r="E148" s="24">
        <v>40</v>
      </c>
      <c r="F148" s="25">
        <v>16310</v>
      </c>
      <c r="G148" s="26"/>
      <c r="H148" s="27"/>
      <c r="I148" s="28"/>
      <c r="J148" s="29"/>
      <c r="K148" s="30" t="s">
        <v>36</v>
      </c>
      <c r="L148" s="22">
        <v>1</v>
      </c>
    </row>
    <row r="149" spans="1:12" x14ac:dyDescent="0.35">
      <c r="A149" s="20">
        <v>43577</v>
      </c>
      <c r="B149" s="21" t="s">
        <v>34</v>
      </c>
      <c r="C149" s="22" t="s">
        <v>35</v>
      </c>
      <c r="D149" s="23">
        <v>1034267</v>
      </c>
      <c r="E149" s="24">
        <v>40</v>
      </c>
      <c r="F149" s="25">
        <v>15640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43577</v>
      </c>
      <c r="B150" s="21" t="s">
        <v>34</v>
      </c>
      <c r="C150" s="22" t="s">
        <v>35</v>
      </c>
      <c r="D150" s="23">
        <v>1034268</v>
      </c>
      <c r="E150" s="24">
        <v>40</v>
      </c>
      <c r="F150" s="25">
        <v>10870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43577</v>
      </c>
      <c r="B151" s="21" t="s">
        <v>34</v>
      </c>
      <c r="C151" s="22" t="s">
        <v>35</v>
      </c>
      <c r="D151" s="23">
        <v>1034271</v>
      </c>
      <c r="E151" s="24">
        <v>40</v>
      </c>
      <c r="F151" s="25">
        <v>8770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5">
      <c r="A152" s="20">
        <v>43577</v>
      </c>
      <c r="B152" s="21" t="s">
        <v>34</v>
      </c>
      <c r="C152" s="22" t="s">
        <v>35</v>
      </c>
      <c r="D152" s="23">
        <v>1034263</v>
      </c>
      <c r="E152" s="24">
        <v>40</v>
      </c>
      <c r="F152" s="25">
        <v>15290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5">
      <c r="A153" s="20">
        <v>43577</v>
      </c>
      <c r="B153" s="21" t="s">
        <v>34</v>
      </c>
      <c r="C153" s="22" t="s">
        <v>35</v>
      </c>
      <c r="D153" s="23">
        <v>1034264</v>
      </c>
      <c r="E153" s="24">
        <v>40</v>
      </c>
      <c r="F153" s="25">
        <v>12080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5">
      <c r="A154" s="20">
        <v>43577</v>
      </c>
      <c r="B154" s="21" t="s">
        <v>34</v>
      </c>
      <c r="C154" s="22" t="s">
        <v>35</v>
      </c>
      <c r="D154" s="23">
        <v>1034262</v>
      </c>
      <c r="E154" s="24">
        <v>40</v>
      </c>
      <c r="F154" s="25">
        <v>11250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5">
      <c r="A155" s="20">
        <v>43577</v>
      </c>
      <c r="B155" s="21" t="s">
        <v>34</v>
      </c>
      <c r="C155" s="22" t="s">
        <v>35</v>
      </c>
      <c r="D155" s="23">
        <v>1034261</v>
      </c>
      <c r="E155" s="24">
        <v>40</v>
      </c>
      <c r="F155" s="25">
        <v>9370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5">
      <c r="A156" s="20">
        <v>43577</v>
      </c>
      <c r="B156" s="21" t="s">
        <v>34</v>
      </c>
      <c r="C156" s="22" t="s">
        <v>35</v>
      </c>
      <c r="D156" s="23">
        <v>1034260</v>
      </c>
      <c r="E156" s="24">
        <v>40</v>
      </c>
      <c r="F156" s="25">
        <v>10250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5">
      <c r="A157" s="20">
        <v>43577</v>
      </c>
      <c r="B157" s="21" t="s">
        <v>34</v>
      </c>
      <c r="C157" s="22" t="s">
        <v>35</v>
      </c>
      <c r="D157" s="23">
        <v>1034258</v>
      </c>
      <c r="E157" s="24">
        <v>40</v>
      </c>
      <c r="F157" s="25">
        <v>14730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5">
      <c r="A158" s="20">
        <v>43577</v>
      </c>
      <c r="B158" s="21" t="s">
        <v>11</v>
      </c>
      <c r="C158" s="22" t="s">
        <v>35</v>
      </c>
      <c r="D158" s="23">
        <v>1034292</v>
      </c>
      <c r="E158" s="24">
        <v>40</v>
      </c>
      <c r="F158" s="25">
        <v>15410</v>
      </c>
      <c r="G158" s="26"/>
      <c r="H158" s="27"/>
      <c r="I158" s="28"/>
      <c r="J158" s="29"/>
      <c r="K158" s="30" t="s">
        <v>36</v>
      </c>
      <c r="L158" s="22">
        <v>1</v>
      </c>
    </row>
    <row r="159" spans="1:12" x14ac:dyDescent="0.35">
      <c r="A159" s="20">
        <v>43578</v>
      </c>
      <c r="B159" s="21" t="s">
        <v>34</v>
      </c>
      <c r="C159" s="22" t="s">
        <v>35</v>
      </c>
      <c r="D159" s="23">
        <v>1034633</v>
      </c>
      <c r="E159" s="24">
        <v>40</v>
      </c>
      <c r="F159" s="25">
        <v>12880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5">
      <c r="A160" s="20">
        <v>43578</v>
      </c>
      <c r="B160" s="21" t="s">
        <v>34</v>
      </c>
      <c r="C160" s="22" t="s">
        <v>35</v>
      </c>
      <c r="D160" s="23">
        <v>1034635</v>
      </c>
      <c r="E160" s="24">
        <v>40</v>
      </c>
      <c r="F160" s="25">
        <v>12730</v>
      </c>
      <c r="G160" s="26">
        <v>0.15</v>
      </c>
      <c r="H160" s="27">
        <v>1.65</v>
      </c>
      <c r="I160" s="28">
        <v>36</v>
      </c>
      <c r="J160" s="29"/>
      <c r="K160" s="30" t="s">
        <v>36</v>
      </c>
      <c r="L160" s="22">
        <v>1</v>
      </c>
    </row>
    <row r="161" spans="1:12" x14ac:dyDescent="0.35">
      <c r="A161" s="20">
        <v>43578</v>
      </c>
      <c r="B161" s="21" t="s">
        <v>34</v>
      </c>
      <c r="C161" s="22" t="s">
        <v>35</v>
      </c>
      <c r="D161" s="23">
        <v>1034637</v>
      </c>
      <c r="E161" s="24">
        <v>40</v>
      </c>
      <c r="F161" s="25">
        <v>11410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5">
      <c r="A162" s="20">
        <v>43578</v>
      </c>
      <c r="B162" s="21" t="s">
        <v>34</v>
      </c>
      <c r="C162" s="22" t="s">
        <v>35</v>
      </c>
      <c r="D162" s="23">
        <v>1034638</v>
      </c>
      <c r="E162" s="24">
        <v>40</v>
      </c>
      <c r="F162" s="25">
        <v>12570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43578</v>
      </c>
      <c r="B163" s="21" t="s">
        <v>34</v>
      </c>
      <c r="C163" s="22" t="s">
        <v>35</v>
      </c>
      <c r="D163" s="23">
        <v>1034639</v>
      </c>
      <c r="E163" s="24">
        <v>40</v>
      </c>
      <c r="F163" s="25">
        <v>11810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43578</v>
      </c>
      <c r="B164" s="21" t="s">
        <v>34</v>
      </c>
      <c r="C164" s="22" t="s">
        <v>35</v>
      </c>
      <c r="D164" s="23">
        <v>1034640</v>
      </c>
      <c r="E164" s="24">
        <v>40</v>
      </c>
      <c r="F164" s="25">
        <v>11070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5">
      <c r="A165" s="20">
        <v>43578</v>
      </c>
      <c r="B165" s="21" t="s">
        <v>34</v>
      </c>
      <c r="C165" s="22" t="s">
        <v>35</v>
      </c>
      <c r="D165" s="23">
        <v>1034643</v>
      </c>
      <c r="E165" s="24">
        <v>40</v>
      </c>
      <c r="F165" s="25">
        <v>13060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5">
      <c r="A166" s="20">
        <v>43578</v>
      </c>
      <c r="B166" s="21" t="s">
        <v>34</v>
      </c>
      <c r="C166" s="22" t="s">
        <v>35</v>
      </c>
      <c r="D166" s="23">
        <v>1034645</v>
      </c>
      <c r="E166" s="24">
        <v>40</v>
      </c>
      <c r="F166" s="25">
        <v>13820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5">
      <c r="A167" s="20">
        <v>43578</v>
      </c>
      <c r="B167" s="21" t="s">
        <v>34</v>
      </c>
      <c r="C167" s="22" t="s">
        <v>35</v>
      </c>
      <c r="D167" s="23">
        <v>1034647</v>
      </c>
      <c r="E167" s="24">
        <v>40</v>
      </c>
      <c r="F167" s="25">
        <v>9250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5">
      <c r="A168" s="20">
        <v>43578</v>
      </c>
      <c r="B168" s="21" t="s">
        <v>11</v>
      </c>
      <c r="C168" s="22" t="s">
        <v>35</v>
      </c>
      <c r="D168" s="23">
        <v>1034656</v>
      </c>
      <c r="E168" s="24">
        <v>40</v>
      </c>
      <c r="F168" s="25">
        <v>17030</v>
      </c>
      <c r="G168" s="26"/>
      <c r="H168" s="27"/>
      <c r="I168" s="28"/>
      <c r="J168" s="29"/>
      <c r="K168" s="30" t="s">
        <v>36</v>
      </c>
      <c r="L168" s="22">
        <v>1</v>
      </c>
    </row>
    <row r="169" spans="1:12" x14ac:dyDescent="0.35">
      <c r="A169" s="20">
        <v>43578</v>
      </c>
      <c r="B169" s="21" t="s">
        <v>11</v>
      </c>
      <c r="C169" s="22" t="s">
        <v>35</v>
      </c>
      <c r="D169" s="23">
        <v>1034664</v>
      </c>
      <c r="E169" s="24">
        <v>20</v>
      </c>
      <c r="F169" s="25">
        <v>10000</v>
      </c>
      <c r="G169" s="26"/>
      <c r="H169" s="27"/>
      <c r="I169" s="28"/>
      <c r="J169" s="29"/>
      <c r="K169" s="30" t="s">
        <v>36</v>
      </c>
      <c r="L169" s="22">
        <v>1</v>
      </c>
    </row>
    <row r="170" spans="1:12" x14ac:dyDescent="0.35">
      <c r="A170" s="20">
        <v>43578</v>
      </c>
      <c r="B170" s="21" t="s">
        <v>11</v>
      </c>
      <c r="C170" s="22" t="s">
        <v>35</v>
      </c>
      <c r="D170" s="23">
        <v>1034660</v>
      </c>
      <c r="E170" s="24">
        <v>20</v>
      </c>
      <c r="F170" s="25">
        <v>9170</v>
      </c>
      <c r="G170" s="26"/>
      <c r="H170" s="27"/>
      <c r="I170" s="28"/>
      <c r="J170" s="29"/>
      <c r="K170" s="30" t="s">
        <v>36</v>
      </c>
      <c r="L170" s="22">
        <v>1</v>
      </c>
    </row>
    <row r="171" spans="1:12" x14ac:dyDescent="0.35">
      <c r="A171" s="20">
        <v>43579</v>
      </c>
      <c r="B171" s="21" t="s">
        <v>34</v>
      </c>
      <c r="C171" s="22" t="s">
        <v>35</v>
      </c>
      <c r="D171" s="23">
        <v>1034967</v>
      </c>
      <c r="E171" s="24">
        <v>40</v>
      </c>
      <c r="F171" s="25">
        <v>5690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5">
      <c r="A172" s="20">
        <v>43579</v>
      </c>
      <c r="B172" s="21" t="s">
        <v>34</v>
      </c>
      <c r="C172" s="22" t="s">
        <v>35</v>
      </c>
      <c r="D172" s="23">
        <v>1034968</v>
      </c>
      <c r="E172" s="24">
        <v>40</v>
      </c>
      <c r="F172" s="25">
        <v>10130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5">
      <c r="A173" s="20">
        <v>43579</v>
      </c>
      <c r="B173" s="21" t="s">
        <v>34</v>
      </c>
      <c r="C173" s="22" t="s">
        <v>35</v>
      </c>
      <c r="D173" s="23">
        <v>1034976</v>
      </c>
      <c r="E173" s="24">
        <v>40</v>
      </c>
      <c r="F173" s="25">
        <v>7310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5">
      <c r="A174" s="20">
        <v>43579</v>
      </c>
      <c r="B174" s="21" t="s">
        <v>34</v>
      </c>
      <c r="C174" s="22" t="s">
        <v>35</v>
      </c>
      <c r="D174" s="23">
        <v>1034978</v>
      </c>
      <c r="E174" s="24">
        <v>40</v>
      </c>
      <c r="F174" s="25">
        <v>12560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5">
      <c r="A175" s="20">
        <v>43579</v>
      </c>
      <c r="B175" s="21" t="s">
        <v>34</v>
      </c>
      <c r="C175" s="22" t="s">
        <v>35</v>
      </c>
      <c r="D175" s="23">
        <v>1034972</v>
      </c>
      <c r="E175" s="24">
        <v>40</v>
      </c>
      <c r="F175" s="25">
        <v>11720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5">
      <c r="A176" s="20">
        <v>43579</v>
      </c>
      <c r="B176" s="21" t="s">
        <v>34</v>
      </c>
      <c r="C176" s="22" t="s">
        <v>35</v>
      </c>
      <c r="D176" s="23">
        <v>1034974</v>
      </c>
      <c r="E176" s="24">
        <v>40</v>
      </c>
      <c r="F176" s="25">
        <v>10900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5">
      <c r="A177" s="20">
        <v>43579</v>
      </c>
      <c r="B177" s="21" t="s">
        <v>34</v>
      </c>
      <c r="C177" s="22" t="s">
        <v>35</v>
      </c>
      <c r="D177" s="23">
        <v>1034970</v>
      </c>
      <c r="E177" s="24">
        <v>40</v>
      </c>
      <c r="F177" s="25">
        <v>8660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5">
      <c r="A178" s="20">
        <v>43579</v>
      </c>
      <c r="B178" s="21" t="s">
        <v>11</v>
      </c>
      <c r="C178" s="22" t="s">
        <v>35</v>
      </c>
      <c r="D178" s="23">
        <v>1034995</v>
      </c>
      <c r="E178" s="24">
        <v>40</v>
      </c>
      <c r="F178" s="25">
        <v>17020</v>
      </c>
      <c r="G178" s="26"/>
      <c r="H178" s="27"/>
      <c r="I178" s="28"/>
      <c r="J178" s="29"/>
      <c r="K178" s="30" t="s">
        <v>36</v>
      </c>
      <c r="L178" s="22">
        <v>1</v>
      </c>
    </row>
    <row r="179" spans="1:12" x14ac:dyDescent="0.35">
      <c r="A179" s="20">
        <v>43580</v>
      </c>
      <c r="B179" s="21" t="s">
        <v>34</v>
      </c>
      <c r="C179" s="22" t="s">
        <v>35</v>
      </c>
      <c r="D179" s="23">
        <v>1035404</v>
      </c>
      <c r="E179" s="24">
        <v>40</v>
      </c>
      <c r="F179" s="25">
        <v>9950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5">
      <c r="A180" s="20">
        <v>43580</v>
      </c>
      <c r="B180" s="21" t="s">
        <v>34</v>
      </c>
      <c r="C180" s="22" t="s">
        <v>35</v>
      </c>
      <c r="D180" s="23">
        <v>1035408</v>
      </c>
      <c r="E180" s="24">
        <v>40</v>
      </c>
      <c r="F180" s="25">
        <v>12420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5">
      <c r="A181" s="20">
        <v>43580</v>
      </c>
      <c r="B181" s="21" t="s">
        <v>34</v>
      </c>
      <c r="C181" s="22" t="s">
        <v>35</v>
      </c>
      <c r="D181" s="23">
        <v>1035401</v>
      </c>
      <c r="E181" s="24">
        <v>40</v>
      </c>
      <c r="F181" s="25">
        <v>10560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5">
      <c r="A182" s="20">
        <v>43580</v>
      </c>
      <c r="B182" s="21" t="s">
        <v>34</v>
      </c>
      <c r="C182" s="22" t="s">
        <v>35</v>
      </c>
      <c r="D182" s="23">
        <v>1035402</v>
      </c>
      <c r="E182" s="24">
        <v>40</v>
      </c>
      <c r="F182" s="25">
        <v>11730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5">
      <c r="A183" s="20">
        <v>43580</v>
      </c>
      <c r="B183" s="21" t="s">
        <v>34</v>
      </c>
      <c r="C183" s="22" t="s">
        <v>35</v>
      </c>
      <c r="D183" s="23">
        <v>1035403</v>
      </c>
      <c r="E183" s="24">
        <v>40</v>
      </c>
      <c r="F183" s="25">
        <v>11770</v>
      </c>
      <c r="G183" s="26">
        <v>0.15</v>
      </c>
      <c r="H183" s="27">
        <v>1.65</v>
      </c>
      <c r="I183" s="28">
        <v>36</v>
      </c>
      <c r="J183" s="29"/>
      <c r="K183" s="30" t="s">
        <v>36</v>
      </c>
      <c r="L183" s="22">
        <v>1</v>
      </c>
    </row>
    <row r="184" spans="1:12" x14ac:dyDescent="0.35">
      <c r="A184" s="20">
        <v>43580</v>
      </c>
      <c r="B184" s="21" t="s">
        <v>34</v>
      </c>
      <c r="C184" s="22" t="s">
        <v>35</v>
      </c>
      <c r="D184" s="23">
        <v>1035400</v>
      </c>
      <c r="E184" s="24">
        <v>40</v>
      </c>
      <c r="F184" s="25">
        <v>8810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5">
      <c r="A185" s="20">
        <v>43580</v>
      </c>
      <c r="B185" s="21" t="s">
        <v>11</v>
      </c>
      <c r="C185" s="22" t="s">
        <v>35</v>
      </c>
      <c r="D185" s="23">
        <v>1035419</v>
      </c>
      <c r="E185" s="24">
        <v>40</v>
      </c>
      <c r="F185" s="25">
        <v>14790</v>
      </c>
      <c r="G185" s="26"/>
      <c r="H185" s="27"/>
      <c r="I185" s="28"/>
      <c r="J185" s="29"/>
      <c r="K185" s="30" t="s">
        <v>36</v>
      </c>
      <c r="L185" s="22">
        <v>1</v>
      </c>
    </row>
    <row r="186" spans="1:12" x14ac:dyDescent="0.35">
      <c r="A186" s="20">
        <v>43580</v>
      </c>
      <c r="B186" s="21" t="s">
        <v>11</v>
      </c>
      <c r="C186" s="22" t="s">
        <v>35</v>
      </c>
      <c r="D186" s="23">
        <v>1035413</v>
      </c>
      <c r="E186" s="24">
        <v>40</v>
      </c>
      <c r="F186" s="25">
        <v>18190</v>
      </c>
      <c r="G186" s="26"/>
      <c r="H186" s="27"/>
      <c r="I186" s="28"/>
      <c r="J186" s="29"/>
      <c r="K186" s="30" t="s">
        <v>36</v>
      </c>
      <c r="L186" s="22">
        <v>1</v>
      </c>
    </row>
    <row r="187" spans="1:12" x14ac:dyDescent="0.35">
      <c r="A187" s="20">
        <v>43581</v>
      </c>
      <c r="B187" s="21" t="s">
        <v>34</v>
      </c>
      <c r="C187" s="22" t="s">
        <v>35</v>
      </c>
      <c r="D187" s="23">
        <v>1035851</v>
      </c>
      <c r="E187" s="24">
        <v>40</v>
      </c>
      <c r="F187" s="25">
        <v>11270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5">
      <c r="A188" s="20">
        <v>43581</v>
      </c>
      <c r="B188" s="21" t="s">
        <v>34</v>
      </c>
      <c r="C188" s="22" t="s">
        <v>35</v>
      </c>
      <c r="D188" s="23">
        <v>1035854</v>
      </c>
      <c r="E188" s="24">
        <v>40</v>
      </c>
      <c r="F188" s="25">
        <v>11920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5">
      <c r="A189" s="20">
        <v>43581</v>
      </c>
      <c r="B189" s="21" t="s">
        <v>34</v>
      </c>
      <c r="C189" s="22" t="s">
        <v>35</v>
      </c>
      <c r="D189" s="23">
        <v>1035853</v>
      </c>
      <c r="E189" s="24">
        <v>40</v>
      </c>
      <c r="F189" s="25">
        <v>11960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5">
      <c r="A190" s="20">
        <v>43581</v>
      </c>
      <c r="B190" s="21" t="s">
        <v>34</v>
      </c>
      <c r="C190" s="22" t="s">
        <v>35</v>
      </c>
      <c r="D190" s="23">
        <v>1035846</v>
      </c>
      <c r="E190" s="24">
        <v>40</v>
      </c>
      <c r="F190" s="25">
        <v>10280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5">
      <c r="A191" s="20">
        <v>43581</v>
      </c>
      <c r="B191" s="21" t="s">
        <v>34</v>
      </c>
      <c r="C191" s="22" t="s">
        <v>35</v>
      </c>
      <c r="D191" s="23">
        <v>1035843</v>
      </c>
      <c r="E191" s="24">
        <v>40</v>
      </c>
      <c r="F191" s="25">
        <v>12180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5">
      <c r="A192" s="20">
        <v>43581</v>
      </c>
      <c r="B192" s="21" t="s">
        <v>34</v>
      </c>
      <c r="C192" s="22" t="s">
        <v>35</v>
      </c>
      <c r="D192" s="23">
        <v>1035841</v>
      </c>
      <c r="E192" s="24">
        <v>40</v>
      </c>
      <c r="F192" s="25">
        <v>12870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5">
      <c r="A193" s="20">
        <v>43581</v>
      </c>
      <c r="B193" s="21" t="s">
        <v>34</v>
      </c>
      <c r="C193" s="22" t="s">
        <v>35</v>
      </c>
      <c r="D193" s="23">
        <v>1035840</v>
      </c>
      <c r="E193" s="24">
        <v>40</v>
      </c>
      <c r="F193" s="25">
        <v>9960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5">
      <c r="A194" s="20">
        <v>43581</v>
      </c>
      <c r="B194" s="21" t="s">
        <v>34</v>
      </c>
      <c r="C194" s="22" t="s">
        <v>35</v>
      </c>
      <c r="D194" s="23">
        <v>1035839</v>
      </c>
      <c r="E194" s="24">
        <v>40</v>
      </c>
      <c r="F194" s="25">
        <v>9070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5">
      <c r="A195" s="20">
        <v>43581</v>
      </c>
      <c r="B195" s="21" t="s">
        <v>11</v>
      </c>
      <c r="C195" s="22" t="s">
        <v>35</v>
      </c>
      <c r="D195" s="23">
        <v>1035880</v>
      </c>
      <c r="E195" s="24">
        <v>40</v>
      </c>
      <c r="F195" s="25">
        <v>8750</v>
      </c>
      <c r="G195" s="26"/>
      <c r="H195" s="27"/>
      <c r="I195" s="28"/>
      <c r="J195" s="29"/>
      <c r="K195" s="30" t="s">
        <v>36</v>
      </c>
      <c r="L195" s="22">
        <v>1</v>
      </c>
    </row>
    <row r="196" spans="1:12" x14ac:dyDescent="0.35">
      <c r="A196" s="20">
        <v>43581</v>
      </c>
      <c r="B196" s="21" t="s">
        <v>11</v>
      </c>
      <c r="C196" s="22" t="s">
        <v>35</v>
      </c>
      <c r="D196" s="23">
        <v>1035862</v>
      </c>
      <c r="E196" s="24">
        <v>40</v>
      </c>
      <c r="F196" s="25">
        <v>19620</v>
      </c>
      <c r="G196" s="26"/>
      <c r="H196" s="27"/>
      <c r="I196" s="28"/>
      <c r="J196" s="29"/>
      <c r="K196" s="30" t="s">
        <v>36</v>
      </c>
      <c r="L196" s="22">
        <v>1</v>
      </c>
    </row>
    <row r="197" spans="1:12" x14ac:dyDescent="0.35">
      <c r="A197" s="20">
        <v>43582</v>
      </c>
      <c r="B197" s="21" t="s">
        <v>34</v>
      </c>
      <c r="C197" s="22" t="s">
        <v>35</v>
      </c>
      <c r="D197" s="23">
        <v>1036152</v>
      </c>
      <c r="E197" s="24">
        <v>40</v>
      </c>
      <c r="F197" s="25">
        <v>11790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5">
      <c r="A198" s="20">
        <v>43582</v>
      </c>
      <c r="B198" s="21" t="s">
        <v>34</v>
      </c>
      <c r="C198" s="22" t="s">
        <v>35</v>
      </c>
      <c r="D198" s="23">
        <v>1036151</v>
      </c>
      <c r="E198" s="24">
        <v>40</v>
      </c>
      <c r="F198" s="25">
        <v>9630</v>
      </c>
      <c r="G198" s="26">
        <v>0.15</v>
      </c>
      <c r="H198" s="27">
        <v>1.65</v>
      </c>
      <c r="I198" s="28">
        <v>36</v>
      </c>
      <c r="J198" s="29"/>
      <c r="K198" s="30" t="s">
        <v>36</v>
      </c>
      <c r="L198" s="22">
        <v>1</v>
      </c>
    </row>
    <row r="199" spans="1:12" x14ac:dyDescent="0.35">
      <c r="A199" s="20">
        <v>43582</v>
      </c>
      <c r="B199" s="21" t="s">
        <v>34</v>
      </c>
      <c r="C199" s="22" t="s">
        <v>35</v>
      </c>
      <c r="D199" s="23">
        <v>1036155</v>
      </c>
      <c r="E199" s="24">
        <v>40</v>
      </c>
      <c r="F199" s="25">
        <v>12400</v>
      </c>
      <c r="G199" s="26">
        <v>0.15</v>
      </c>
      <c r="H199" s="27">
        <v>1.65</v>
      </c>
      <c r="I199" s="28">
        <v>36</v>
      </c>
      <c r="J199" s="29"/>
      <c r="K199" s="30" t="s">
        <v>36</v>
      </c>
      <c r="L199" s="22">
        <v>1</v>
      </c>
    </row>
    <row r="200" spans="1:12" x14ac:dyDescent="0.35">
      <c r="A200" s="20">
        <v>43582</v>
      </c>
      <c r="B200" s="21" t="s">
        <v>34</v>
      </c>
      <c r="C200" s="22" t="s">
        <v>35</v>
      </c>
      <c r="D200" s="23">
        <v>1036158</v>
      </c>
      <c r="E200" s="24">
        <v>40</v>
      </c>
      <c r="F200" s="25">
        <v>9070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5">
      <c r="A201" s="20">
        <v>43582</v>
      </c>
      <c r="B201" s="21" t="s">
        <v>34</v>
      </c>
      <c r="C201" s="22" t="s">
        <v>35</v>
      </c>
      <c r="D201" s="23">
        <v>1036159</v>
      </c>
      <c r="E201" s="24">
        <v>40</v>
      </c>
      <c r="F201" s="25">
        <v>11130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5">
      <c r="A202" s="20">
        <v>43582</v>
      </c>
      <c r="B202" s="21" t="s">
        <v>34</v>
      </c>
      <c r="C202" s="22" t="s">
        <v>35</v>
      </c>
      <c r="D202" s="23">
        <v>1036157</v>
      </c>
      <c r="E202" s="24">
        <v>40</v>
      </c>
      <c r="F202" s="25">
        <v>12550</v>
      </c>
      <c r="G202" s="26">
        <v>0.15</v>
      </c>
      <c r="H202" s="27">
        <v>1.65</v>
      </c>
      <c r="I202" s="28">
        <v>36</v>
      </c>
      <c r="J202" s="29"/>
      <c r="K202" s="30" t="s">
        <v>36</v>
      </c>
      <c r="L202" s="22">
        <v>1</v>
      </c>
    </row>
    <row r="203" spans="1:12" x14ac:dyDescent="0.35">
      <c r="A203" s="20">
        <v>43582</v>
      </c>
      <c r="B203" s="21" t="s">
        <v>34</v>
      </c>
      <c r="C203" s="22" t="s">
        <v>35</v>
      </c>
      <c r="D203" s="23">
        <v>1036161</v>
      </c>
      <c r="E203" s="24">
        <v>40</v>
      </c>
      <c r="F203" s="25">
        <v>9530</v>
      </c>
      <c r="G203" s="26">
        <v>0.15</v>
      </c>
      <c r="H203" s="27">
        <v>1.65</v>
      </c>
      <c r="I203" s="28">
        <v>36</v>
      </c>
      <c r="J203" s="29"/>
      <c r="K203" s="30" t="s">
        <v>36</v>
      </c>
      <c r="L203" s="22">
        <v>1</v>
      </c>
    </row>
    <row r="204" spans="1:12" x14ac:dyDescent="0.35">
      <c r="A204" s="20">
        <v>43582</v>
      </c>
      <c r="B204" s="21" t="s">
        <v>11</v>
      </c>
      <c r="C204" s="22" t="s">
        <v>35</v>
      </c>
      <c r="D204" s="23">
        <v>1036175</v>
      </c>
      <c r="E204" s="24">
        <v>40</v>
      </c>
      <c r="F204" s="25">
        <v>14630</v>
      </c>
      <c r="G204" s="26"/>
      <c r="H204" s="27"/>
      <c r="I204" s="28"/>
      <c r="J204" s="29"/>
      <c r="K204" s="30" t="s">
        <v>36</v>
      </c>
      <c r="L204" s="22">
        <v>1</v>
      </c>
    </row>
    <row r="205" spans="1:12" x14ac:dyDescent="0.35">
      <c r="A205" s="20">
        <v>43582</v>
      </c>
      <c r="B205" s="21" t="s">
        <v>17</v>
      </c>
      <c r="C205" s="22" t="s">
        <v>35</v>
      </c>
      <c r="D205" s="23">
        <v>1036170</v>
      </c>
      <c r="E205" s="24">
        <v>40</v>
      </c>
      <c r="F205" s="25">
        <v>10120</v>
      </c>
      <c r="G205" s="26"/>
      <c r="H205" s="27"/>
      <c r="I205" s="28"/>
      <c r="J205" s="29"/>
      <c r="K205" s="30" t="s">
        <v>36</v>
      </c>
      <c r="L205" s="22">
        <v>1</v>
      </c>
    </row>
    <row r="206" spans="1:12" x14ac:dyDescent="0.35">
      <c r="A206" s="20">
        <v>43582</v>
      </c>
      <c r="B206" s="21" t="s">
        <v>11</v>
      </c>
      <c r="C206" s="22" t="s">
        <v>35</v>
      </c>
      <c r="D206" s="23">
        <v>1036171</v>
      </c>
      <c r="E206" s="24">
        <v>40</v>
      </c>
      <c r="F206" s="25">
        <v>18850</v>
      </c>
      <c r="G206" s="26"/>
      <c r="H206" s="27"/>
      <c r="I206" s="28"/>
      <c r="J206" s="29"/>
      <c r="K206" s="30" t="s">
        <v>36</v>
      </c>
      <c r="L206" s="22">
        <v>1</v>
      </c>
    </row>
    <row r="207" spans="1:12" x14ac:dyDescent="0.35">
      <c r="A207" s="20">
        <v>43584</v>
      </c>
      <c r="B207" s="21" t="s">
        <v>34</v>
      </c>
      <c r="C207" s="22" t="s">
        <v>35</v>
      </c>
      <c r="D207" s="23">
        <v>1036629</v>
      </c>
      <c r="E207" s="24">
        <v>40</v>
      </c>
      <c r="F207" s="25">
        <v>9080</v>
      </c>
      <c r="G207" s="26">
        <v>0.15</v>
      </c>
      <c r="H207" s="27">
        <v>1.65</v>
      </c>
      <c r="I207" s="28">
        <v>36</v>
      </c>
      <c r="J207" s="29"/>
      <c r="K207" s="30" t="s">
        <v>36</v>
      </c>
      <c r="L207" s="22">
        <v>1</v>
      </c>
    </row>
    <row r="208" spans="1:12" x14ac:dyDescent="0.35">
      <c r="A208" s="20">
        <v>43584</v>
      </c>
      <c r="B208" s="21" t="s">
        <v>34</v>
      </c>
      <c r="C208" s="22" t="s">
        <v>35</v>
      </c>
      <c r="D208" s="23">
        <v>1036628</v>
      </c>
      <c r="E208" s="24">
        <v>40</v>
      </c>
      <c r="F208" s="25">
        <v>5090</v>
      </c>
      <c r="G208" s="26">
        <v>0.15</v>
      </c>
      <c r="H208" s="27">
        <v>1.65</v>
      </c>
      <c r="I208" s="28">
        <v>36</v>
      </c>
      <c r="J208" s="29"/>
      <c r="K208" s="30" t="s">
        <v>36</v>
      </c>
      <c r="L208" s="22">
        <v>1</v>
      </c>
    </row>
    <row r="209" spans="1:12" x14ac:dyDescent="0.35">
      <c r="A209" s="20">
        <v>43584</v>
      </c>
      <c r="B209" s="21" t="s">
        <v>34</v>
      </c>
      <c r="C209" s="22" t="s">
        <v>35</v>
      </c>
      <c r="D209" s="23">
        <v>1036631</v>
      </c>
      <c r="E209" s="24">
        <v>40</v>
      </c>
      <c r="F209" s="25">
        <v>10250</v>
      </c>
      <c r="G209" s="26">
        <v>0.15</v>
      </c>
      <c r="H209" s="27">
        <v>1.65</v>
      </c>
      <c r="I209" s="28">
        <v>36</v>
      </c>
      <c r="J209" s="29"/>
      <c r="K209" s="30" t="s">
        <v>36</v>
      </c>
      <c r="L209" s="22">
        <v>1</v>
      </c>
    </row>
    <row r="210" spans="1:12" x14ac:dyDescent="0.35">
      <c r="A210" s="20">
        <v>43584</v>
      </c>
      <c r="B210" s="21" t="s">
        <v>34</v>
      </c>
      <c r="C210" s="22" t="s">
        <v>35</v>
      </c>
      <c r="D210" s="23">
        <v>1036622</v>
      </c>
      <c r="E210" s="24">
        <v>40</v>
      </c>
      <c r="F210" s="25">
        <v>11660</v>
      </c>
      <c r="G210" s="26">
        <v>0.15</v>
      </c>
      <c r="H210" s="27">
        <v>1.65</v>
      </c>
      <c r="I210" s="28">
        <v>36</v>
      </c>
      <c r="J210" s="29"/>
      <c r="K210" s="30" t="s">
        <v>36</v>
      </c>
      <c r="L210" s="22">
        <v>1</v>
      </c>
    </row>
    <row r="211" spans="1:12" x14ac:dyDescent="0.35">
      <c r="A211" s="20">
        <v>43584</v>
      </c>
      <c r="B211" s="21" t="s">
        <v>34</v>
      </c>
      <c r="C211" s="22" t="s">
        <v>35</v>
      </c>
      <c r="D211" s="23">
        <v>1036623</v>
      </c>
      <c r="E211" s="24">
        <v>40</v>
      </c>
      <c r="F211" s="25">
        <v>12980</v>
      </c>
      <c r="G211" s="26">
        <v>0.15</v>
      </c>
      <c r="H211" s="27">
        <v>1.65</v>
      </c>
      <c r="I211" s="28">
        <v>36</v>
      </c>
      <c r="J211" s="29"/>
      <c r="K211" s="30" t="s">
        <v>36</v>
      </c>
      <c r="L211" s="22">
        <v>1</v>
      </c>
    </row>
    <row r="212" spans="1:12" x14ac:dyDescent="0.35">
      <c r="A212" s="20">
        <v>43584</v>
      </c>
      <c r="B212" s="21" t="s">
        <v>34</v>
      </c>
      <c r="C212" s="22" t="s">
        <v>35</v>
      </c>
      <c r="D212" s="23">
        <v>1036626</v>
      </c>
      <c r="E212" s="24">
        <v>40</v>
      </c>
      <c r="F212" s="25">
        <v>5780</v>
      </c>
      <c r="G212" s="26">
        <v>0.15</v>
      </c>
      <c r="H212" s="27">
        <v>1.65</v>
      </c>
      <c r="I212" s="28">
        <v>36</v>
      </c>
      <c r="J212" s="29"/>
      <c r="K212" s="30" t="s">
        <v>36</v>
      </c>
      <c r="L212" s="22">
        <v>1</v>
      </c>
    </row>
    <row r="213" spans="1:12" x14ac:dyDescent="0.35">
      <c r="A213" s="20">
        <v>43584</v>
      </c>
      <c r="B213" s="21" t="s">
        <v>34</v>
      </c>
      <c r="C213" s="22" t="s">
        <v>35</v>
      </c>
      <c r="D213" s="23">
        <v>1036834</v>
      </c>
      <c r="E213" s="24">
        <v>40</v>
      </c>
      <c r="F213" s="25">
        <v>12900</v>
      </c>
      <c r="G213" s="26">
        <v>0.15</v>
      </c>
      <c r="H213" s="27">
        <v>1.65</v>
      </c>
      <c r="I213" s="28">
        <v>36</v>
      </c>
      <c r="J213" s="29"/>
      <c r="K213" s="30" t="s">
        <v>36</v>
      </c>
      <c r="L213" s="22">
        <v>1</v>
      </c>
    </row>
    <row r="214" spans="1:12" x14ac:dyDescent="0.35">
      <c r="A214" s="20">
        <v>43584</v>
      </c>
      <c r="B214" s="21" t="s">
        <v>11</v>
      </c>
      <c r="C214" s="22" t="s">
        <v>35</v>
      </c>
      <c r="D214" s="23">
        <v>1036644</v>
      </c>
      <c r="E214" s="24">
        <v>40</v>
      </c>
      <c r="F214" s="25">
        <v>18960</v>
      </c>
      <c r="G214" s="26"/>
      <c r="H214" s="27"/>
      <c r="I214" s="28"/>
      <c r="J214" s="29"/>
      <c r="K214" s="30" t="s">
        <v>36</v>
      </c>
      <c r="L214" s="22">
        <v>1</v>
      </c>
    </row>
    <row r="215" spans="1:12" x14ac:dyDescent="0.35">
      <c r="A215" s="20">
        <v>43585</v>
      </c>
      <c r="B215" s="21" t="s">
        <v>34</v>
      </c>
      <c r="C215" s="22" t="s">
        <v>35</v>
      </c>
      <c r="D215" s="23">
        <v>1037006</v>
      </c>
      <c r="E215" s="24">
        <v>40</v>
      </c>
      <c r="F215" s="25">
        <v>11310</v>
      </c>
      <c r="G215" s="26">
        <v>0.15</v>
      </c>
      <c r="H215" s="27">
        <v>1.65</v>
      </c>
      <c r="I215" s="28">
        <v>36</v>
      </c>
      <c r="J215" s="29"/>
      <c r="K215" s="30" t="s">
        <v>36</v>
      </c>
      <c r="L215" s="22">
        <v>1</v>
      </c>
    </row>
    <row r="216" spans="1:12" x14ac:dyDescent="0.35">
      <c r="A216" s="20">
        <v>43585</v>
      </c>
      <c r="B216" s="21" t="s">
        <v>34</v>
      </c>
      <c r="C216" s="22" t="s">
        <v>35</v>
      </c>
      <c r="D216" s="23">
        <v>1037007</v>
      </c>
      <c r="E216" s="24">
        <v>40</v>
      </c>
      <c r="F216" s="25">
        <v>9870</v>
      </c>
      <c r="G216" s="26">
        <v>0.15</v>
      </c>
      <c r="H216" s="27">
        <v>1.65</v>
      </c>
      <c r="I216" s="28">
        <v>36</v>
      </c>
      <c r="J216" s="29"/>
      <c r="K216" s="30" t="s">
        <v>36</v>
      </c>
      <c r="L216" s="22">
        <v>1</v>
      </c>
    </row>
    <row r="217" spans="1:12" x14ac:dyDescent="0.35">
      <c r="A217" s="20">
        <v>43585</v>
      </c>
      <c r="B217" s="21" t="s">
        <v>34</v>
      </c>
      <c r="C217" s="22" t="s">
        <v>35</v>
      </c>
      <c r="D217" s="23">
        <v>1037010</v>
      </c>
      <c r="E217" s="24">
        <v>40</v>
      </c>
      <c r="F217" s="25">
        <v>13930</v>
      </c>
      <c r="G217" s="26">
        <v>0.15</v>
      </c>
      <c r="H217" s="27">
        <v>1.65</v>
      </c>
      <c r="I217" s="28">
        <v>36</v>
      </c>
      <c r="J217" s="29"/>
      <c r="K217" s="30" t="s">
        <v>36</v>
      </c>
      <c r="L217" s="22">
        <v>1</v>
      </c>
    </row>
    <row r="218" spans="1:12" x14ac:dyDescent="0.35">
      <c r="A218" s="20">
        <v>43585</v>
      </c>
      <c r="B218" s="21" t="s">
        <v>34</v>
      </c>
      <c r="C218" s="22" t="s">
        <v>35</v>
      </c>
      <c r="D218" s="23">
        <v>1036993</v>
      </c>
      <c r="E218" s="24">
        <v>40</v>
      </c>
      <c r="F218" s="25">
        <v>10870</v>
      </c>
      <c r="G218" s="26">
        <v>0.15</v>
      </c>
      <c r="H218" s="27">
        <v>1.65</v>
      </c>
      <c r="I218" s="28">
        <v>36</v>
      </c>
      <c r="J218" s="29"/>
      <c r="K218" s="30" t="s">
        <v>36</v>
      </c>
      <c r="L218" s="22">
        <v>1</v>
      </c>
    </row>
    <row r="219" spans="1:12" x14ac:dyDescent="0.35">
      <c r="A219" s="20">
        <v>43585</v>
      </c>
      <c r="B219" s="21" t="s">
        <v>34</v>
      </c>
      <c r="C219" s="22" t="s">
        <v>35</v>
      </c>
      <c r="D219" s="23">
        <v>1036999</v>
      </c>
      <c r="E219" s="24">
        <v>40</v>
      </c>
      <c r="F219" s="25">
        <v>14600</v>
      </c>
      <c r="G219" s="26">
        <v>0.15</v>
      </c>
      <c r="H219" s="27">
        <v>1.65</v>
      </c>
      <c r="I219" s="28">
        <v>36</v>
      </c>
      <c r="J219" s="29"/>
      <c r="K219" s="30" t="s">
        <v>36</v>
      </c>
      <c r="L219" s="22">
        <v>1</v>
      </c>
    </row>
    <row r="220" spans="1:12" x14ac:dyDescent="0.35">
      <c r="A220" s="20">
        <v>43585</v>
      </c>
      <c r="B220" s="21" t="s">
        <v>34</v>
      </c>
      <c r="C220" s="22" t="s">
        <v>35</v>
      </c>
      <c r="D220" s="23">
        <v>1036997</v>
      </c>
      <c r="E220" s="24">
        <v>40</v>
      </c>
      <c r="F220" s="25">
        <v>11390</v>
      </c>
      <c r="G220" s="26">
        <v>0.15</v>
      </c>
      <c r="H220" s="27">
        <v>1.65</v>
      </c>
      <c r="I220" s="28">
        <v>36</v>
      </c>
      <c r="J220" s="29"/>
      <c r="K220" s="30" t="s">
        <v>36</v>
      </c>
      <c r="L220" s="22">
        <v>1</v>
      </c>
    </row>
    <row r="221" spans="1:12" x14ac:dyDescent="0.35">
      <c r="A221" s="20">
        <v>43585</v>
      </c>
      <c r="B221" s="21" t="s">
        <v>34</v>
      </c>
      <c r="C221" s="22" t="s">
        <v>35</v>
      </c>
      <c r="D221" s="23">
        <v>1037012</v>
      </c>
      <c r="E221" s="24">
        <v>40</v>
      </c>
      <c r="F221" s="25">
        <v>8700</v>
      </c>
      <c r="G221" s="26">
        <v>0.15</v>
      </c>
      <c r="H221" s="27">
        <v>1.65</v>
      </c>
      <c r="I221" s="28">
        <v>36</v>
      </c>
      <c r="J221" s="29"/>
      <c r="K221" s="30" t="s">
        <v>36</v>
      </c>
      <c r="L221" s="22">
        <v>1</v>
      </c>
    </row>
    <row r="222" spans="1:12" x14ac:dyDescent="0.35">
      <c r="A222" s="20">
        <v>43585</v>
      </c>
      <c r="B222" s="21" t="s">
        <v>34</v>
      </c>
      <c r="C222" s="22" t="s">
        <v>35</v>
      </c>
      <c r="D222" s="23">
        <v>1037014</v>
      </c>
      <c r="E222" s="24">
        <v>40</v>
      </c>
      <c r="F222" s="25">
        <v>7300</v>
      </c>
      <c r="G222" s="26">
        <v>0.15</v>
      </c>
      <c r="H222" s="27">
        <v>1.65</v>
      </c>
      <c r="I222" s="28">
        <v>36</v>
      </c>
      <c r="J222" s="29"/>
      <c r="K222" s="30" t="s">
        <v>36</v>
      </c>
      <c r="L222" s="22">
        <v>1</v>
      </c>
    </row>
    <row r="223" spans="1:12" x14ac:dyDescent="0.35">
      <c r="A223" s="20">
        <v>43585</v>
      </c>
      <c r="B223" s="21" t="s">
        <v>34</v>
      </c>
      <c r="C223" s="22" t="s">
        <v>35</v>
      </c>
      <c r="D223" s="23">
        <v>1036987</v>
      </c>
      <c r="E223" s="24">
        <v>40</v>
      </c>
      <c r="F223" s="25">
        <v>7180</v>
      </c>
      <c r="G223" s="26">
        <v>0.15</v>
      </c>
      <c r="H223" s="27">
        <v>1.65</v>
      </c>
      <c r="I223" s="28">
        <v>36</v>
      </c>
      <c r="J223" s="29"/>
      <c r="K223" s="30" t="s">
        <v>36</v>
      </c>
      <c r="L223" s="22">
        <v>1</v>
      </c>
    </row>
    <row r="224" spans="1:12" x14ac:dyDescent="0.35">
      <c r="A224" s="20">
        <v>43585</v>
      </c>
      <c r="B224" s="21" t="s">
        <v>34</v>
      </c>
      <c r="C224" s="22" t="s">
        <v>35</v>
      </c>
      <c r="D224" s="23">
        <v>1036986</v>
      </c>
      <c r="E224" s="24">
        <v>40</v>
      </c>
      <c r="F224" s="25">
        <v>9350</v>
      </c>
      <c r="G224" s="26">
        <v>0.15</v>
      </c>
      <c r="H224" s="27">
        <v>1.65</v>
      </c>
      <c r="I224" s="28">
        <v>36</v>
      </c>
      <c r="J224" s="29"/>
      <c r="K224" s="30" t="s">
        <v>36</v>
      </c>
      <c r="L224" s="22">
        <v>1</v>
      </c>
    </row>
    <row r="225" spans="1:12" x14ac:dyDescent="0.35">
      <c r="A225" s="20">
        <v>43585</v>
      </c>
      <c r="B225" s="21" t="s">
        <v>34</v>
      </c>
      <c r="C225" s="22" t="s">
        <v>35</v>
      </c>
      <c r="D225" s="23">
        <v>1036984</v>
      </c>
      <c r="E225" s="24">
        <v>40</v>
      </c>
      <c r="F225" s="25">
        <v>9390</v>
      </c>
      <c r="G225" s="26">
        <v>0.15</v>
      </c>
      <c r="H225" s="27">
        <v>1.65</v>
      </c>
      <c r="I225" s="28">
        <v>36</v>
      </c>
      <c r="J225" s="29"/>
      <c r="K225" s="30" t="s">
        <v>36</v>
      </c>
      <c r="L225" s="22">
        <v>1</v>
      </c>
    </row>
    <row r="226" spans="1:12" x14ac:dyDescent="0.35">
      <c r="A226" s="20">
        <v>43585</v>
      </c>
      <c r="B226" s="21" t="s">
        <v>11</v>
      </c>
      <c r="C226" s="22" t="s">
        <v>35</v>
      </c>
      <c r="D226" s="23">
        <v>1037021</v>
      </c>
      <c r="E226" s="24">
        <v>40</v>
      </c>
      <c r="F226" s="25">
        <v>20090</v>
      </c>
      <c r="G226" s="26"/>
      <c r="H226" s="27"/>
      <c r="I226" s="28"/>
      <c r="J226" s="29"/>
      <c r="K226" s="30" t="s">
        <v>36</v>
      </c>
      <c r="L226" s="22">
        <v>1</v>
      </c>
    </row>
    <row r="227" spans="1:12" x14ac:dyDescent="0.35">
      <c r="A227" s="20">
        <v>43585</v>
      </c>
      <c r="B227" s="21" t="s">
        <v>11</v>
      </c>
      <c r="C227" s="22" t="s">
        <v>35</v>
      </c>
      <c r="D227" s="23">
        <v>1037025</v>
      </c>
      <c r="E227" s="24">
        <v>40</v>
      </c>
      <c r="F227" s="25">
        <v>18390</v>
      </c>
      <c r="G227" s="26"/>
      <c r="H227" s="27"/>
      <c r="I227" s="28"/>
      <c r="J227" s="29"/>
      <c r="K227" s="30" t="s">
        <v>36</v>
      </c>
      <c r="L227" s="22">
        <v>1</v>
      </c>
    </row>
    <row r="228" spans="1:12" x14ac:dyDescent="0.35">
      <c r="A228" s="20"/>
      <c r="B228" s="21"/>
      <c r="C228" s="22"/>
      <c r="D228" s="23"/>
      <c r="E228" s="24"/>
      <c r="F228" s="25"/>
      <c r="G228" s="26"/>
      <c r="H228" s="27"/>
      <c r="I228" s="28"/>
      <c r="J228" s="29"/>
      <c r="K228" s="30"/>
      <c r="L228" s="22"/>
    </row>
    <row r="229" spans="1:12" x14ac:dyDescent="0.35">
      <c r="A229" s="20"/>
      <c r="B229" s="21"/>
      <c r="C229" s="22"/>
      <c r="D229" s="23"/>
      <c r="E229" s="24"/>
      <c r="F229" s="25"/>
      <c r="G229" s="26"/>
      <c r="H229" s="27"/>
      <c r="I229" s="28"/>
      <c r="J229" s="29"/>
      <c r="K229" s="30"/>
      <c r="L229" s="22"/>
    </row>
    <row r="230" spans="1:12" x14ac:dyDescent="0.35">
      <c r="A230" s="20"/>
      <c r="B230" s="21"/>
      <c r="C230" s="22"/>
      <c r="D230" s="23"/>
      <c r="E230" s="24"/>
      <c r="F230" s="25"/>
      <c r="G230" s="26"/>
      <c r="H230" s="27"/>
      <c r="I230" s="28"/>
      <c r="J230" s="29"/>
      <c r="K230" s="30"/>
      <c r="L230" s="22"/>
    </row>
    <row r="231" spans="1:12" x14ac:dyDescent="0.35">
      <c r="A231" s="20"/>
      <c r="B231" s="21"/>
      <c r="C231" s="22"/>
      <c r="D231" s="23"/>
      <c r="E231" s="24"/>
      <c r="F231" s="25"/>
      <c r="G231" s="26"/>
      <c r="H231" s="27"/>
      <c r="I231" s="28"/>
      <c r="J231" s="29"/>
      <c r="K231" s="30"/>
      <c r="L231" s="22"/>
    </row>
    <row r="232" spans="1:12" x14ac:dyDescent="0.35">
      <c r="A232" s="20"/>
      <c r="B232" s="21"/>
      <c r="C232" s="22"/>
      <c r="D232" s="23"/>
      <c r="E232" s="24"/>
      <c r="F232" s="25"/>
      <c r="G232" s="26"/>
      <c r="H232" s="27"/>
      <c r="I232" s="28"/>
      <c r="J232" s="29"/>
      <c r="K232" s="30"/>
      <c r="L232" s="22"/>
    </row>
    <row r="233" spans="1:12" x14ac:dyDescent="0.35">
      <c r="A233" s="20"/>
      <c r="B233" s="21"/>
      <c r="C233" s="22"/>
      <c r="D233" s="23"/>
      <c r="E233" s="24"/>
      <c r="F233" s="25"/>
      <c r="G233" s="26"/>
      <c r="H233" s="27"/>
      <c r="I233" s="28"/>
      <c r="J233" s="29"/>
      <c r="K233" s="30"/>
      <c r="L233" s="22"/>
    </row>
    <row r="234" spans="1:12" x14ac:dyDescent="0.35">
      <c r="A234" s="20"/>
      <c r="B234" s="21"/>
      <c r="C234" s="22"/>
      <c r="D234" s="23"/>
      <c r="E234" s="24"/>
      <c r="F234" s="25"/>
      <c r="G234" s="26"/>
      <c r="H234" s="27"/>
      <c r="I234" s="28"/>
      <c r="J234" s="29"/>
      <c r="K234" s="30"/>
      <c r="L234" s="22"/>
    </row>
    <row r="235" spans="1:12" x14ac:dyDescent="0.35">
      <c r="A235" s="20"/>
      <c r="B235" s="21"/>
      <c r="C235" s="22"/>
      <c r="D235" s="23"/>
      <c r="E235" s="24"/>
      <c r="F235" s="25"/>
      <c r="G235" s="26"/>
      <c r="H235" s="27"/>
      <c r="I235" s="28"/>
      <c r="J235" s="29"/>
      <c r="K235" s="30"/>
      <c r="L235" s="22"/>
    </row>
    <row r="236" spans="1:12" x14ac:dyDescent="0.35">
      <c r="A236" s="20"/>
      <c r="B236" s="21"/>
      <c r="C236" s="22"/>
      <c r="D236" s="23"/>
      <c r="E236" s="24"/>
      <c r="F236" s="25"/>
      <c r="G236" s="26"/>
      <c r="H236" s="27"/>
      <c r="I236" s="28"/>
      <c r="J236" s="29"/>
      <c r="K236" s="30"/>
      <c r="L236" s="22"/>
    </row>
    <row r="237" spans="1:12" x14ac:dyDescent="0.35">
      <c r="A237" s="20"/>
      <c r="B237" s="21"/>
      <c r="C237" s="22"/>
      <c r="D237" s="23"/>
      <c r="E237" s="24"/>
      <c r="F237" s="25"/>
      <c r="G237" s="26"/>
      <c r="H237" s="27"/>
      <c r="I237" s="28"/>
      <c r="J237" s="29"/>
      <c r="K237" s="30"/>
      <c r="L237" s="22"/>
    </row>
    <row r="238" spans="1:12" x14ac:dyDescent="0.35">
      <c r="A238" s="20"/>
      <c r="B238" s="21"/>
      <c r="C238" s="22"/>
      <c r="D238" s="23"/>
      <c r="E238" s="24"/>
      <c r="F238" s="25"/>
      <c r="G238" s="26"/>
      <c r="H238" s="27"/>
      <c r="I238" s="28"/>
      <c r="J238" s="29"/>
      <c r="K238" s="30"/>
      <c r="L238" s="22"/>
    </row>
    <row r="239" spans="1:12" x14ac:dyDescent="0.35">
      <c r="A239" s="20"/>
      <c r="B239" s="21"/>
      <c r="C239" s="22"/>
      <c r="D239" s="23"/>
      <c r="E239" s="24"/>
      <c r="F239" s="25"/>
      <c r="G239" s="26"/>
      <c r="H239" s="27"/>
      <c r="I239" s="28"/>
      <c r="J239" s="29"/>
      <c r="K239" s="30"/>
      <c r="L239" s="22"/>
    </row>
    <row r="240" spans="1:12" x14ac:dyDescent="0.35">
      <c r="A240" s="20"/>
      <c r="B240" s="21"/>
      <c r="C240" s="22"/>
      <c r="D240" s="23"/>
      <c r="E240" s="24"/>
      <c r="F240" s="25"/>
      <c r="G240" s="26"/>
      <c r="H240" s="27"/>
      <c r="I240" s="28"/>
      <c r="J240" s="29"/>
      <c r="K240" s="30"/>
      <c r="L240" s="22"/>
    </row>
    <row r="241" spans="1:12" x14ac:dyDescent="0.35">
      <c r="A241" s="20"/>
      <c r="B241" s="21"/>
      <c r="C241" s="22"/>
      <c r="D241" s="23"/>
      <c r="E241" s="24"/>
      <c r="F241" s="25"/>
      <c r="G241" s="26"/>
      <c r="H241" s="27"/>
      <c r="I241" s="28"/>
      <c r="J241" s="29"/>
      <c r="K241" s="30"/>
      <c r="L241" s="22"/>
    </row>
    <row r="242" spans="1:12" x14ac:dyDescent="0.35">
      <c r="A242" s="20"/>
      <c r="B242" s="21"/>
      <c r="C242" s="22"/>
      <c r="D242" s="23"/>
      <c r="E242" s="24"/>
      <c r="F242" s="25"/>
      <c r="G242" s="26"/>
      <c r="H242" s="27"/>
      <c r="I242" s="28"/>
      <c r="J242" s="29"/>
      <c r="K242" s="30"/>
      <c r="L242" s="22"/>
    </row>
    <row r="243" spans="1:12" x14ac:dyDescent="0.35">
      <c r="A243" s="20"/>
      <c r="B243" s="21"/>
      <c r="C243" s="22"/>
      <c r="D243" s="23"/>
      <c r="E243" s="24"/>
      <c r="F243" s="25"/>
      <c r="G243" s="26"/>
      <c r="H243" s="27"/>
      <c r="I243" s="28"/>
      <c r="J243" s="29"/>
      <c r="K243" s="30"/>
      <c r="L243" s="22"/>
    </row>
    <row r="244" spans="1:12" x14ac:dyDescent="0.35">
      <c r="A244" s="20"/>
      <c r="B244" s="21"/>
      <c r="C244" s="22"/>
      <c r="D244" s="23"/>
      <c r="E244" s="24"/>
      <c r="F244" s="25"/>
      <c r="G244" s="26"/>
      <c r="H244" s="27"/>
      <c r="I244" s="28"/>
      <c r="J244" s="29"/>
      <c r="K244" s="30"/>
      <c r="L244" s="22"/>
    </row>
    <row r="245" spans="1:12" x14ac:dyDescent="0.35">
      <c r="A245" s="20"/>
      <c r="B245" s="21"/>
      <c r="C245" s="22"/>
      <c r="D245" s="23"/>
      <c r="E245" s="24"/>
      <c r="F245" s="25"/>
      <c r="G245" s="26"/>
      <c r="H245" s="27"/>
      <c r="I245" s="28"/>
      <c r="J245" s="29"/>
      <c r="K245" s="30"/>
      <c r="L245" s="22"/>
    </row>
    <row r="246" spans="1:12" x14ac:dyDescent="0.35">
      <c r="A246" s="20"/>
      <c r="B246" s="21"/>
      <c r="C246" s="22"/>
      <c r="D246" s="23"/>
      <c r="E246" s="24"/>
      <c r="F246" s="25"/>
      <c r="G246" s="26"/>
      <c r="H246" s="27"/>
      <c r="I246" s="28"/>
      <c r="J246" s="29"/>
      <c r="K246" s="30"/>
      <c r="L246" s="22"/>
    </row>
    <row r="247" spans="1:12" x14ac:dyDescent="0.35">
      <c r="A247" s="20"/>
      <c r="B247" s="21"/>
      <c r="C247" s="22"/>
      <c r="D247" s="23"/>
      <c r="E247" s="24"/>
      <c r="F247" s="25"/>
      <c r="G247" s="26"/>
      <c r="H247" s="27"/>
      <c r="I247" s="28"/>
      <c r="J247" s="29"/>
      <c r="K247" s="30"/>
      <c r="L247" s="22"/>
    </row>
    <row r="248" spans="1:12" x14ac:dyDescent="0.35">
      <c r="A248" s="20"/>
      <c r="B248" s="21"/>
      <c r="C248" s="22"/>
      <c r="D248" s="23"/>
      <c r="E248" s="24"/>
      <c r="F248" s="25"/>
      <c r="G248" s="26"/>
      <c r="H248" s="27"/>
      <c r="I248" s="28"/>
      <c r="J248" s="29"/>
      <c r="K248" s="30"/>
      <c r="L248" s="22"/>
    </row>
    <row r="249" spans="1:12" x14ac:dyDescent="0.35">
      <c r="A249" s="20"/>
      <c r="B249" s="21"/>
      <c r="C249" s="22"/>
      <c r="D249" s="23"/>
      <c r="E249" s="24"/>
      <c r="F249" s="25"/>
      <c r="G249" s="26"/>
      <c r="H249" s="27"/>
      <c r="I249" s="28"/>
      <c r="J249" s="29"/>
      <c r="K249" s="30"/>
      <c r="L249" s="22"/>
    </row>
    <row r="250" spans="1:12" x14ac:dyDescent="0.35">
      <c r="A250" s="20"/>
      <c r="B250" s="21"/>
      <c r="C250" s="22"/>
      <c r="D250" s="23"/>
      <c r="E250" s="24"/>
      <c r="F250" s="25"/>
      <c r="G250" s="26"/>
      <c r="H250" s="27"/>
      <c r="I250" s="28"/>
      <c r="J250" s="29"/>
      <c r="K250" s="30"/>
      <c r="L250" s="22"/>
    </row>
    <row r="251" spans="1:12" x14ac:dyDescent="0.35">
      <c r="A251" s="20"/>
      <c r="B251" s="21"/>
      <c r="C251" s="22"/>
      <c r="D251" s="23"/>
      <c r="E251" s="24"/>
      <c r="F251" s="25"/>
      <c r="G251" s="26"/>
      <c r="H251" s="27"/>
      <c r="I251" s="28"/>
      <c r="J251" s="29"/>
      <c r="K251" s="30"/>
      <c r="L251" s="22"/>
    </row>
    <row r="252" spans="1:12" x14ac:dyDescent="0.35">
      <c r="A252" s="20"/>
      <c r="B252" s="21"/>
      <c r="C252" s="22"/>
      <c r="D252" s="23"/>
      <c r="E252" s="24"/>
      <c r="F252" s="25"/>
      <c r="G252" s="26"/>
      <c r="H252" s="27"/>
      <c r="I252" s="28"/>
      <c r="J252" s="29"/>
      <c r="K252" s="30"/>
      <c r="L252" s="22"/>
    </row>
    <row r="253" spans="1:12" x14ac:dyDescent="0.35">
      <c r="A253" s="20"/>
      <c r="B253" s="21"/>
      <c r="C253" s="22"/>
      <c r="D253" s="23"/>
      <c r="E253" s="24"/>
      <c r="F253" s="25"/>
      <c r="G253" s="26"/>
      <c r="H253" s="27"/>
      <c r="I253" s="28"/>
      <c r="J253" s="29"/>
      <c r="K253" s="30"/>
      <c r="L253" s="22"/>
    </row>
    <row r="254" spans="1:12" x14ac:dyDescent="0.35">
      <c r="A254" s="20"/>
      <c r="B254" s="21"/>
      <c r="C254" s="22"/>
      <c r="D254" s="23"/>
      <c r="E254" s="24"/>
      <c r="F254" s="25"/>
      <c r="G254" s="26"/>
      <c r="H254" s="27"/>
      <c r="I254" s="28"/>
      <c r="J254" s="29"/>
      <c r="K254" s="30"/>
      <c r="L254" s="22"/>
    </row>
    <row r="255" spans="1:12" x14ac:dyDescent="0.35">
      <c r="A255" s="20"/>
      <c r="B255" s="21"/>
      <c r="C255" s="22"/>
      <c r="D255" s="23"/>
      <c r="E255" s="24"/>
      <c r="F255" s="25"/>
      <c r="G255" s="26"/>
      <c r="H255" s="27"/>
      <c r="I255" s="28"/>
      <c r="J255" s="29"/>
      <c r="K255" s="30"/>
      <c r="L255" s="22"/>
    </row>
    <row r="256" spans="1:12" x14ac:dyDescent="0.35">
      <c r="A256" s="20"/>
      <c r="B256" s="21"/>
      <c r="C256" s="22"/>
      <c r="D256" s="23"/>
      <c r="E256" s="24"/>
      <c r="F256" s="25"/>
      <c r="G256" s="26"/>
      <c r="H256" s="27"/>
      <c r="I256" s="28"/>
      <c r="J256" s="29"/>
      <c r="K256" s="30"/>
      <c r="L256" s="22"/>
    </row>
    <row r="257" spans="1:12" x14ac:dyDescent="0.35">
      <c r="A257" s="20"/>
      <c r="B257" s="21"/>
      <c r="C257" s="22"/>
      <c r="D257" s="23"/>
      <c r="E257" s="24"/>
      <c r="F257" s="25"/>
      <c r="G257" s="26"/>
      <c r="H257" s="27"/>
      <c r="I257" s="28"/>
      <c r="J257" s="29"/>
      <c r="K257" s="30"/>
      <c r="L257" s="22"/>
    </row>
    <row r="258" spans="1:12" x14ac:dyDescent="0.35">
      <c r="A258" s="20"/>
      <c r="B258" s="21"/>
      <c r="C258" s="22"/>
      <c r="D258" s="23"/>
      <c r="E258" s="24"/>
      <c r="F258" s="25"/>
      <c r="G258" s="26"/>
      <c r="H258" s="27"/>
      <c r="I258" s="28"/>
      <c r="J258" s="29"/>
      <c r="K258" s="30"/>
      <c r="L258" s="22"/>
    </row>
    <row r="259" spans="1:12" x14ac:dyDescent="0.35">
      <c r="A259" s="20"/>
      <c r="B259" s="21"/>
      <c r="C259" s="22"/>
      <c r="D259" s="23"/>
      <c r="E259" s="24"/>
      <c r="F259" s="25"/>
      <c r="G259" s="26"/>
      <c r="H259" s="27"/>
      <c r="I259" s="28"/>
      <c r="J259" s="29"/>
      <c r="K259" s="30"/>
      <c r="L259" s="22"/>
    </row>
    <row r="260" spans="1:12" x14ac:dyDescent="0.35">
      <c r="A260" s="20"/>
      <c r="B260" s="21"/>
      <c r="C260" s="22"/>
      <c r="D260" s="23"/>
      <c r="E260" s="24"/>
      <c r="F260" s="25"/>
      <c r="G260" s="26"/>
      <c r="H260" s="27"/>
      <c r="I260" s="28"/>
      <c r="J260" s="29"/>
      <c r="K260" s="30"/>
      <c r="L260" s="22"/>
    </row>
    <row r="261" spans="1:12" x14ac:dyDescent="0.35">
      <c r="A261" s="20"/>
      <c r="B261" s="21"/>
      <c r="C261" s="22"/>
      <c r="D261" s="23"/>
      <c r="E261" s="24"/>
      <c r="F261" s="25"/>
      <c r="G261" s="26"/>
      <c r="H261" s="27"/>
      <c r="I261" s="28"/>
      <c r="J261" s="29"/>
      <c r="K261" s="30"/>
      <c r="L261" s="22"/>
    </row>
    <row r="262" spans="1:12" x14ac:dyDescent="0.35">
      <c r="A262" s="20"/>
      <c r="B262" s="21"/>
      <c r="C262" s="22"/>
      <c r="D262" s="23"/>
      <c r="E262" s="24"/>
      <c r="F262" s="25"/>
      <c r="G262" s="26"/>
      <c r="H262" s="27"/>
      <c r="I262" s="28"/>
      <c r="J262" s="29"/>
      <c r="K262" s="30"/>
      <c r="L262" s="22"/>
    </row>
    <row r="263" spans="1:12" x14ac:dyDescent="0.35">
      <c r="A263" s="20"/>
      <c r="B263" s="21"/>
      <c r="C263" s="22"/>
      <c r="D263" s="23"/>
      <c r="E263" s="24"/>
      <c r="F263" s="25"/>
      <c r="G263" s="26"/>
      <c r="H263" s="27"/>
      <c r="I263" s="28"/>
      <c r="J263" s="29"/>
      <c r="K263" s="30"/>
      <c r="L263" s="22"/>
    </row>
    <row r="264" spans="1:12" x14ac:dyDescent="0.35">
      <c r="A264" s="20"/>
      <c r="B264" s="21"/>
      <c r="C264" s="22"/>
      <c r="D264" s="23"/>
      <c r="E264" s="24"/>
      <c r="F264" s="25"/>
      <c r="G264" s="26"/>
      <c r="H264" s="27"/>
      <c r="I264" s="28"/>
      <c r="J264" s="29"/>
      <c r="K264" s="30"/>
      <c r="L264" s="22"/>
    </row>
    <row r="265" spans="1:12" x14ac:dyDescent="0.35">
      <c r="A265" s="20"/>
      <c r="B265" s="21"/>
      <c r="C265" s="22"/>
      <c r="D265" s="23"/>
      <c r="E265" s="24"/>
      <c r="F265" s="25"/>
      <c r="G265" s="26"/>
      <c r="H265" s="27"/>
      <c r="I265" s="28"/>
      <c r="J265" s="29"/>
      <c r="K265" s="30"/>
      <c r="L265" s="22"/>
    </row>
    <row r="266" spans="1:12" x14ac:dyDescent="0.35">
      <c r="A266" s="20"/>
      <c r="B266" s="21"/>
      <c r="C266" s="22"/>
      <c r="D266" s="23"/>
      <c r="E266" s="24"/>
      <c r="F266" s="25"/>
      <c r="G266" s="26"/>
      <c r="H266" s="27"/>
      <c r="I266" s="28"/>
      <c r="J266" s="29"/>
      <c r="K266" s="30"/>
      <c r="L266" s="22"/>
    </row>
    <row r="267" spans="1:12" x14ac:dyDescent="0.35">
      <c r="A267" s="20"/>
      <c r="B267" s="21"/>
      <c r="C267" s="22"/>
      <c r="D267" s="23"/>
      <c r="E267" s="24"/>
      <c r="F267" s="25"/>
      <c r="G267" s="26"/>
      <c r="H267" s="27"/>
      <c r="I267" s="28"/>
      <c r="J267" s="29"/>
      <c r="K267" s="30"/>
      <c r="L267" s="22"/>
    </row>
    <row r="268" spans="1:12" x14ac:dyDescent="0.35">
      <c r="A268" s="20"/>
      <c r="B268" s="21"/>
      <c r="C268" s="22"/>
      <c r="D268" s="23"/>
      <c r="E268" s="24"/>
      <c r="F268" s="25"/>
      <c r="G268" s="26"/>
      <c r="H268" s="27"/>
      <c r="I268" s="28"/>
      <c r="J268" s="29"/>
      <c r="K268" s="30"/>
      <c r="L268" s="22"/>
    </row>
    <row r="269" spans="1:12" x14ac:dyDescent="0.35">
      <c r="A269" s="20"/>
      <c r="B269" s="21"/>
      <c r="C269" s="22"/>
      <c r="D269" s="23"/>
      <c r="E269" s="24"/>
      <c r="F269" s="25"/>
      <c r="G269" s="26"/>
      <c r="H269" s="27"/>
      <c r="I269" s="28"/>
      <c r="J269" s="29"/>
      <c r="K269" s="30"/>
      <c r="L269" s="22"/>
    </row>
    <row r="270" spans="1:12" x14ac:dyDescent="0.35">
      <c r="A270" s="20"/>
      <c r="B270" s="21"/>
      <c r="C270" s="22"/>
      <c r="D270" s="23"/>
      <c r="E270" s="24"/>
      <c r="F270" s="25"/>
      <c r="G270" s="26"/>
      <c r="H270" s="27"/>
      <c r="I270" s="28"/>
      <c r="J270" s="29"/>
      <c r="K270" s="30"/>
      <c r="L270" s="22"/>
    </row>
    <row r="271" spans="1:12" x14ac:dyDescent="0.35">
      <c r="A271" s="20"/>
      <c r="B271" s="21"/>
      <c r="C271" s="22"/>
      <c r="D271" s="23"/>
      <c r="E271" s="24"/>
      <c r="F271" s="25"/>
      <c r="G271" s="26"/>
      <c r="H271" s="27"/>
      <c r="I271" s="28"/>
      <c r="J271" s="29"/>
      <c r="K271" s="30"/>
      <c r="L271" s="22"/>
    </row>
    <row r="272" spans="1:12" x14ac:dyDescent="0.35">
      <c r="A272" s="20"/>
      <c r="B272" s="21"/>
      <c r="C272" s="22"/>
      <c r="D272" s="23"/>
      <c r="E272" s="24"/>
      <c r="F272" s="25"/>
      <c r="G272" s="26"/>
      <c r="H272" s="27"/>
      <c r="I272" s="28"/>
      <c r="J272" s="29"/>
      <c r="K272" s="30"/>
      <c r="L272" s="22"/>
    </row>
    <row r="273" spans="1:12" x14ac:dyDescent="0.35">
      <c r="A273" s="20"/>
      <c r="B273" s="21"/>
      <c r="C273" s="22"/>
      <c r="D273" s="23"/>
      <c r="E273" s="24"/>
      <c r="F273" s="25"/>
      <c r="G273" s="26"/>
      <c r="H273" s="27"/>
      <c r="I273" s="28"/>
      <c r="J273" s="29"/>
      <c r="K273" s="30"/>
      <c r="L273" s="22"/>
    </row>
    <row r="274" spans="1:12" x14ac:dyDescent="0.35">
      <c r="A274" s="20"/>
      <c r="B274" s="21"/>
      <c r="C274" s="22"/>
      <c r="D274" s="23"/>
      <c r="E274" s="24"/>
      <c r="F274" s="25"/>
      <c r="G274" s="26"/>
      <c r="H274" s="27"/>
      <c r="I274" s="28"/>
      <c r="J274" s="29"/>
      <c r="K274" s="30"/>
      <c r="L274" s="22"/>
    </row>
    <row r="275" spans="1:12" x14ac:dyDescent="0.35">
      <c r="A275" s="20"/>
      <c r="B275" s="21"/>
      <c r="C275" s="22"/>
      <c r="D275" s="23"/>
      <c r="E275" s="24"/>
      <c r="F275" s="25"/>
      <c r="G275" s="26"/>
      <c r="H275" s="27"/>
      <c r="I275" s="28"/>
      <c r="J275" s="29"/>
      <c r="K275" s="30"/>
      <c r="L275" s="22"/>
    </row>
    <row r="276" spans="1:12" x14ac:dyDescent="0.35">
      <c r="A276" s="20"/>
      <c r="B276" s="21"/>
      <c r="C276" s="22"/>
      <c r="D276" s="23"/>
      <c r="E276" s="24"/>
      <c r="F276" s="25"/>
      <c r="G276" s="26"/>
      <c r="H276" s="27"/>
      <c r="I276" s="28"/>
      <c r="J276" s="29"/>
      <c r="K276" s="30"/>
      <c r="L276" s="22"/>
    </row>
    <row r="277" spans="1:12" x14ac:dyDescent="0.35">
      <c r="A277" s="20"/>
      <c r="B277" s="21"/>
      <c r="C277" s="22"/>
      <c r="D277" s="23"/>
      <c r="E277" s="24"/>
      <c r="F277" s="25"/>
      <c r="G277" s="26"/>
      <c r="H277" s="27"/>
      <c r="I277" s="28"/>
      <c r="J277" s="29"/>
      <c r="K277" s="30"/>
      <c r="L277" s="22"/>
    </row>
    <row r="278" spans="1:12" x14ac:dyDescent="0.35">
      <c r="A278" s="20"/>
      <c r="B278" s="21"/>
      <c r="C278" s="22"/>
      <c r="D278" s="23"/>
      <c r="E278" s="24"/>
      <c r="F278" s="25"/>
      <c r="G278" s="26"/>
      <c r="H278" s="27"/>
      <c r="I278" s="28"/>
      <c r="J278" s="29"/>
      <c r="K278" s="30"/>
      <c r="L278" s="22"/>
    </row>
    <row r="279" spans="1:12" x14ac:dyDescent="0.35">
      <c r="A279" s="20"/>
      <c r="B279" s="21"/>
      <c r="C279" s="22"/>
      <c r="D279" s="23"/>
      <c r="E279" s="24"/>
      <c r="F279" s="25"/>
      <c r="G279" s="26"/>
      <c r="H279" s="27"/>
      <c r="I279" s="28"/>
      <c r="J279" s="29"/>
      <c r="K279" s="30"/>
      <c r="L279" s="22"/>
    </row>
    <row r="280" spans="1:12" x14ac:dyDescent="0.35">
      <c r="A280" s="20"/>
      <c r="B280" s="21"/>
      <c r="C280" s="22"/>
      <c r="D280" s="23"/>
      <c r="E280" s="24"/>
      <c r="F280" s="25"/>
      <c r="G280" s="26"/>
      <c r="H280" s="27"/>
      <c r="I280" s="28"/>
      <c r="J280" s="29"/>
      <c r="K280" s="30"/>
      <c r="L280" s="22"/>
    </row>
    <row r="281" spans="1:12" x14ac:dyDescent="0.35">
      <c r="A281" s="20"/>
      <c r="B281" s="21"/>
      <c r="C281" s="22"/>
      <c r="D281" s="23"/>
      <c r="E281" s="24"/>
      <c r="F281" s="25"/>
      <c r="G281" s="26"/>
      <c r="H281" s="27"/>
      <c r="I281" s="28"/>
      <c r="J281" s="29"/>
      <c r="K281" s="30"/>
      <c r="L281" s="22"/>
    </row>
    <row r="282" spans="1:12" x14ac:dyDescent="0.35">
      <c r="A282" s="20"/>
      <c r="B282" s="21"/>
      <c r="C282" s="22"/>
      <c r="D282" s="23"/>
      <c r="E282" s="24"/>
      <c r="F282" s="25"/>
      <c r="G282" s="26"/>
      <c r="H282" s="27"/>
      <c r="I282" s="28"/>
      <c r="J282" s="29"/>
      <c r="K282" s="30"/>
      <c r="L282" s="22"/>
    </row>
    <row r="283" spans="1:12" x14ac:dyDescent="0.35">
      <c r="A283" s="20"/>
      <c r="B283" s="21"/>
      <c r="C283" s="22"/>
      <c r="D283" s="23"/>
      <c r="E283" s="24"/>
      <c r="F283" s="25"/>
      <c r="G283" s="26"/>
      <c r="H283" s="27"/>
      <c r="I283" s="28"/>
      <c r="J283" s="29"/>
      <c r="K283" s="30"/>
      <c r="L283" s="22"/>
    </row>
    <row r="284" spans="1:12" x14ac:dyDescent="0.35">
      <c r="A284" s="20"/>
      <c r="B284" s="21"/>
      <c r="C284" s="22"/>
      <c r="D284" s="23"/>
      <c r="E284" s="24"/>
      <c r="F284" s="25"/>
      <c r="G284" s="26"/>
      <c r="H284" s="27"/>
      <c r="I284" s="28"/>
      <c r="J284" s="29"/>
      <c r="K284" s="30"/>
      <c r="L284" s="22"/>
    </row>
    <row r="285" spans="1:12" x14ac:dyDescent="0.35">
      <c r="A285" s="20"/>
      <c r="B285" s="21"/>
      <c r="C285" s="22"/>
      <c r="D285" s="23"/>
      <c r="E285" s="24"/>
      <c r="F285" s="25"/>
      <c r="G285" s="26"/>
      <c r="H285" s="27"/>
      <c r="I285" s="28"/>
      <c r="J285" s="29"/>
      <c r="K285" s="30"/>
      <c r="L285" s="22"/>
    </row>
    <row r="286" spans="1:12" x14ac:dyDescent="0.35">
      <c r="A286" s="20"/>
      <c r="B286" s="21"/>
      <c r="C286" s="22"/>
      <c r="D286" s="23"/>
      <c r="E286" s="24"/>
      <c r="F286" s="25"/>
      <c r="G286" s="26"/>
      <c r="H286" s="27"/>
      <c r="I286" s="28"/>
      <c r="J286" s="29"/>
      <c r="K286" s="30"/>
      <c r="L286" s="22"/>
    </row>
    <row r="287" spans="1:12" x14ac:dyDescent="0.35">
      <c r="A287" s="20"/>
      <c r="B287" s="21"/>
      <c r="C287" s="22"/>
      <c r="D287" s="23"/>
      <c r="E287" s="24"/>
      <c r="F287" s="25"/>
      <c r="G287" s="26"/>
      <c r="H287" s="27"/>
      <c r="I287" s="28"/>
      <c r="J287" s="29"/>
      <c r="K287" s="30"/>
      <c r="L287" s="22"/>
    </row>
    <row r="288" spans="1:12" x14ac:dyDescent="0.35">
      <c r="A288" s="20"/>
      <c r="B288" s="21"/>
      <c r="C288" s="22"/>
      <c r="D288" s="23"/>
      <c r="E288" s="24"/>
      <c r="F288" s="25"/>
      <c r="G288" s="26"/>
      <c r="H288" s="27"/>
      <c r="I288" s="28"/>
      <c r="J288" s="29"/>
      <c r="K288" s="30"/>
      <c r="L288" s="22"/>
    </row>
    <row r="289" spans="1:12" x14ac:dyDescent="0.35">
      <c r="A289" s="20"/>
      <c r="B289" s="21"/>
      <c r="C289" s="22"/>
      <c r="D289" s="23"/>
      <c r="E289" s="24"/>
      <c r="F289" s="25"/>
      <c r="G289" s="26"/>
      <c r="H289" s="27"/>
      <c r="I289" s="28"/>
      <c r="J289" s="29"/>
      <c r="K289" s="30"/>
      <c r="L289" s="22"/>
    </row>
    <row r="290" spans="1:12" x14ac:dyDescent="0.35">
      <c r="A290" s="20"/>
      <c r="B290" s="21"/>
      <c r="C290" s="22"/>
      <c r="D290" s="23"/>
      <c r="E290" s="24"/>
      <c r="F290" s="25"/>
      <c r="G290" s="26"/>
      <c r="H290" s="27"/>
      <c r="I290" s="28"/>
      <c r="J290" s="29"/>
      <c r="K290" s="30"/>
      <c r="L290" s="22"/>
    </row>
    <row r="291" spans="1:12" x14ac:dyDescent="0.35">
      <c r="A291" s="20"/>
      <c r="B291" s="21"/>
      <c r="C291" s="22"/>
      <c r="D291" s="23"/>
      <c r="E291" s="24"/>
      <c r="F291" s="25"/>
      <c r="G291" s="26"/>
      <c r="H291" s="27"/>
      <c r="I291" s="28"/>
      <c r="J291" s="29"/>
      <c r="K291" s="30"/>
      <c r="L291" s="22"/>
    </row>
    <row r="292" spans="1:12" x14ac:dyDescent="0.35">
      <c r="A292" s="20"/>
      <c r="B292" s="21"/>
      <c r="C292" s="22"/>
      <c r="D292" s="23"/>
      <c r="E292" s="24"/>
      <c r="F292" s="25"/>
      <c r="G292" s="26"/>
      <c r="H292" s="27"/>
      <c r="I292" s="28"/>
      <c r="J292" s="29"/>
      <c r="K292" s="30"/>
      <c r="L292" s="22"/>
    </row>
    <row r="293" spans="1:12" x14ac:dyDescent="0.35">
      <c r="A293" s="20"/>
      <c r="B293" s="21"/>
      <c r="C293" s="22"/>
      <c r="D293" s="23"/>
      <c r="E293" s="24"/>
      <c r="F293" s="25"/>
      <c r="G293" s="26"/>
      <c r="H293" s="27"/>
      <c r="I293" s="28"/>
      <c r="J293" s="29"/>
      <c r="K293" s="30"/>
      <c r="L293" s="22"/>
    </row>
    <row r="294" spans="1:12" x14ac:dyDescent="0.35">
      <c r="A294" s="20"/>
      <c r="B294" s="21"/>
      <c r="C294" s="22"/>
      <c r="D294" s="23"/>
      <c r="E294" s="24"/>
      <c r="F294" s="25"/>
      <c r="G294" s="26"/>
      <c r="H294" s="27"/>
      <c r="I294" s="28"/>
      <c r="J294" s="29"/>
      <c r="K294" s="30"/>
      <c r="L294" s="22"/>
    </row>
    <row r="295" spans="1:12" x14ac:dyDescent="0.35">
      <c r="A295" s="20"/>
      <c r="B295" s="21"/>
      <c r="C295" s="22"/>
      <c r="D295" s="23"/>
      <c r="E295" s="24"/>
      <c r="F295" s="25"/>
      <c r="G295" s="26"/>
      <c r="H295" s="27"/>
      <c r="I295" s="28"/>
      <c r="J295" s="29"/>
      <c r="K295" s="30"/>
      <c r="L295" s="22"/>
    </row>
    <row r="296" spans="1:12" x14ac:dyDescent="0.35">
      <c r="A296" s="20"/>
      <c r="B296" s="21"/>
      <c r="C296" s="22"/>
      <c r="D296" s="23"/>
      <c r="E296" s="24"/>
      <c r="F296" s="25"/>
      <c r="G296" s="26"/>
      <c r="H296" s="27"/>
      <c r="I296" s="28"/>
      <c r="J296" s="29"/>
      <c r="K296" s="30"/>
      <c r="L296" s="22"/>
    </row>
    <row r="297" spans="1:12" x14ac:dyDescent="0.35">
      <c r="A297" s="20"/>
      <c r="B297" s="21"/>
      <c r="C297" s="22"/>
      <c r="D297" s="23"/>
      <c r="E297" s="24"/>
      <c r="F297" s="25"/>
      <c r="G297" s="26"/>
      <c r="H297" s="27"/>
      <c r="I297" s="28"/>
      <c r="J297" s="29"/>
      <c r="K297" s="30"/>
      <c r="L297" s="22"/>
    </row>
    <row r="298" spans="1:12" x14ac:dyDescent="0.35">
      <c r="A298" s="20"/>
      <c r="B298" s="21"/>
      <c r="C298" s="22"/>
      <c r="D298" s="23"/>
      <c r="E298" s="24"/>
      <c r="F298" s="25"/>
      <c r="G298" s="26"/>
      <c r="H298" s="27"/>
      <c r="I298" s="28"/>
      <c r="J298" s="29"/>
      <c r="K298" s="30"/>
      <c r="L298" s="22"/>
    </row>
    <row r="299" spans="1:12" x14ac:dyDescent="0.35">
      <c r="A299" s="20"/>
      <c r="B299" s="21"/>
      <c r="C299" s="22"/>
      <c r="D299" s="23"/>
      <c r="E299" s="24"/>
      <c r="F299" s="25"/>
      <c r="G299" s="26"/>
      <c r="H299" s="27"/>
      <c r="I299" s="28"/>
      <c r="J299" s="29"/>
      <c r="K299" s="30"/>
      <c r="L299" s="22"/>
    </row>
    <row r="300" spans="1:12" x14ac:dyDescent="0.35">
      <c r="A300" s="20"/>
      <c r="B300" s="21"/>
      <c r="C300" s="22"/>
      <c r="D300" s="23"/>
      <c r="E300" s="24"/>
      <c r="F300" s="25"/>
      <c r="G300" s="26"/>
      <c r="H300" s="27"/>
      <c r="I300" s="28"/>
      <c r="J300" s="29"/>
      <c r="K300" s="30"/>
      <c r="L300" s="22"/>
    </row>
    <row r="301" spans="1:12" x14ac:dyDescent="0.35">
      <c r="A301" s="20"/>
      <c r="B301" s="21"/>
      <c r="C301" s="22"/>
      <c r="D301" s="23"/>
      <c r="E301" s="24"/>
      <c r="F301" s="25"/>
      <c r="G301" s="26"/>
      <c r="H301" s="27"/>
      <c r="I301" s="28"/>
      <c r="J301" s="29"/>
      <c r="K301" s="30"/>
      <c r="L301" s="22"/>
    </row>
    <row r="302" spans="1:12" x14ac:dyDescent="0.35">
      <c r="A302" s="20"/>
      <c r="B302" s="21"/>
      <c r="C302" s="22"/>
      <c r="D302" s="23"/>
      <c r="E302" s="24"/>
      <c r="F302" s="25"/>
      <c r="G302" s="26"/>
      <c r="H302" s="27"/>
      <c r="I302" s="28"/>
      <c r="J302" s="29"/>
      <c r="K302" s="30"/>
      <c r="L302" s="22"/>
    </row>
    <row r="303" spans="1:12" x14ac:dyDescent="0.35">
      <c r="A303" s="20"/>
      <c r="B303" s="21"/>
      <c r="C303" s="22"/>
      <c r="D303" s="23"/>
      <c r="E303" s="24"/>
      <c r="F303" s="25"/>
      <c r="G303" s="26"/>
      <c r="H303" s="27"/>
      <c r="I303" s="28"/>
      <c r="J303" s="29"/>
      <c r="K303" s="30"/>
      <c r="L303" s="22"/>
    </row>
    <row r="304" spans="1:12" x14ac:dyDescent="0.35">
      <c r="A304" s="20"/>
      <c r="B304" s="21"/>
      <c r="C304" s="22"/>
      <c r="D304" s="23"/>
      <c r="E304" s="24"/>
      <c r="F304" s="25"/>
      <c r="G304" s="26"/>
      <c r="H304" s="27"/>
      <c r="I304" s="28"/>
      <c r="J304" s="29"/>
      <c r="K304" s="30"/>
      <c r="L304" s="22"/>
    </row>
    <row r="305" spans="1:12" x14ac:dyDescent="0.35">
      <c r="A305" s="20"/>
      <c r="B305" s="21"/>
      <c r="C305" s="22"/>
      <c r="D305" s="23"/>
      <c r="E305" s="24"/>
      <c r="F305" s="25"/>
      <c r="G305" s="26"/>
      <c r="H305" s="27"/>
      <c r="I305" s="28"/>
      <c r="J305" s="29"/>
      <c r="K305" s="30"/>
      <c r="L305" s="22"/>
    </row>
    <row r="306" spans="1:12" x14ac:dyDescent="0.35">
      <c r="A306" s="20"/>
      <c r="B306" s="21"/>
      <c r="C306" s="22"/>
      <c r="D306" s="23"/>
      <c r="E306" s="24"/>
      <c r="F306" s="25"/>
      <c r="G306" s="26"/>
      <c r="H306" s="27"/>
      <c r="I306" s="28"/>
      <c r="J306" s="29"/>
      <c r="K306" s="30"/>
      <c r="L306" s="22"/>
    </row>
    <row r="307" spans="1:12" x14ac:dyDescent="0.35">
      <c r="A307" s="20"/>
      <c r="B307" s="21"/>
      <c r="C307" s="22"/>
      <c r="D307" s="23"/>
      <c r="E307" s="24"/>
      <c r="F307" s="25"/>
      <c r="G307" s="26"/>
      <c r="H307" s="27"/>
      <c r="I307" s="28"/>
      <c r="J307" s="29"/>
      <c r="K307" s="30"/>
      <c r="L307" s="22"/>
    </row>
    <row r="308" spans="1:12" x14ac:dyDescent="0.35">
      <c r="A308" s="20"/>
      <c r="B308" s="21"/>
      <c r="C308" s="22"/>
      <c r="D308" s="23"/>
      <c r="E308" s="24"/>
      <c r="F308" s="25"/>
      <c r="G308" s="26"/>
      <c r="H308" s="27"/>
      <c r="I308" s="28"/>
      <c r="J308" s="29"/>
      <c r="K308" s="30"/>
      <c r="L308" s="22"/>
    </row>
    <row r="309" spans="1:12" x14ac:dyDescent="0.35">
      <c r="A309" s="20"/>
      <c r="B309" s="21"/>
      <c r="C309" s="22"/>
      <c r="D309" s="23"/>
      <c r="E309" s="24"/>
      <c r="F309" s="25"/>
      <c r="G309" s="26"/>
      <c r="H309" s="27"/>
      <c r="I309" s="28"/>
      <c r="J309" s="29"/>
      <c r="K309" s="30"/>
      <c r="L309" s="22"/>
    </row>
    <row r="310" spans="1:12" x14ac:dyDescent="0.35">
      <c r="A310" s="20"/>
      <c r="B310" s="21"/>
      <c r="C310" s="22"/>
      <c r="D310" s="23"/>
      <c r="E310" s="24"/>
      <c r="F310" s="25"/>
      <c r="G310" s="26"/>
      <c r="H310" s="27"/>
      <c r="I310" s="28"/>
      <c r="J310" s="29"/>
      <c r="K310" s="30"/>
      <c r="L310" s="22"/>
    </row>
    <row r="311" spans="1:12" x14ac:dyDescent="0.35">
      <c r="A311" s="20"/>
      <c r="B311" s="21"/>
      <c r="C311" s="22"/>
      <c r="D311" s="23"/>
      <c r="E311" s="24"/>
      <c r="F311" s="25"/>
      <c r="G311" s="26"/>
      <c r="H311" s="27"/>
      <c r="I311" s="28"/>
      <c r="J311" s="29"/>
      <c r="K311" s="30"/>
      <c r="L311" s="22"/>
    </row>
    <row r="312" spans="1:12" x14ac:dyDescent="0.35">
      <c r="A312" s="20"/>
      <c r="B312" s="21"/>
      <c r="C312" s="22"/>
      <c r="D312" s="23"/>
      <c r="E312" s="24"/>
      <c r="F312" s="25"/>
      <c r="G312" s="26"/>
      <c r="H312" s="27"/>
      <c r="I312" s="28"/>
      <c r="J312" s="29"/>
      <c r="K312" s="30"/>
      <c r="L312" s="22"/>
    </row>
    <row r="313" spans="1:12" x14ac:dyDescent="0.35">
      <c r="A313" s="20"/>
      <c r="B313" s="21"/>
      <c r="C313" s="22"/>
      <c r="D313" s="23"/>
      <c r="E313" s="24"/>
      <c r="F313" s="25"/>
      <c r="G313" s="26"/>
      <c r="H313" s="27"/>
      <c r="I313" s="28"/>
      <c r="J313" s="29"/>
      <c r="K313" s="30"/>
      <c r="L313" s="22"/>
    </row>
    <row r="314" spans="1:12" x14ac:dyDescent="0.35">
      <c r="A314" s="20"/>
      <c r="B314" s="21"/>
      <c r="C314" s="22"/>
      <c r="D314" s="23"/>
      <c r="E314" s="24"/>
      <c r="F314" s="25"/>
      <c r="G314" s="26"/>
      <c r="H314" s="27"/>
      <c r="I314" s="28"/>
      <c r="J314" s="29"/>
      <c r="K314" s="30"/>
      <c r="L314" s="22"/>
    </row>
    <row r="315" spans="1:12" x14ac:dyDescent="0.35">
      <c r="A315" s="20"/>
      <c r="B315" s="21"/>
      <c r="C315" s="22"/>
      <c r="D315" s="23"/>
      <c r="E315" s="24"/>
      <c r="F315" s="25"/>
      <c r="G315" s="26"/>
      <c r="H315" s="27"/>
      <c r="I315" s="28"/>
      <c r="J315" s="29"/>
      <c r="K315" s="30"/>
      <c r="L315" s="22"/>
    </row>
    <row r="316" spans="1:12" x14ac:dyDescent="0.35">
      <c r="A316" s="20"/>
      <c r="B316" s="21"/>
      <c r="C316" s="22"/>
      <c r="D316" s="23"/>
      <c r="E316" s="24"/>
      <c r="F316" s="25"/>
      <c r="G316" s="26"/>
      <c r="H316" s="27"/>
      <c r="I316" s="28"/>
      <c r="J316" s="29"/>
      <c r="K316" s="30"/>
      <c r="L316" s="22"/>
    </row>
    <row r="317" spans="1:12" x14ac:dyDescent="0.35">
      <c r="A317" s="20"/>
      <c r="B317" s="21"/>
      <c r="C317" s="22"/>
      <c r="D317" s="23"/>
      <c r="E317" s="24"/>
      <c r="F317" s="25"/>
      <c r="G317" s="26"/>
      <c r="H317" s="27"/>
      <c r="I317" s="28"/>
      <c r="J317" s="29"/>
      <c r="K317" s="30"/>
      <c r="L317" s="22"/>
    </row>
    <row r="318" spans="1:12" x14ac:dyDescent="0.35">
      <c r="A318" s="20"/>
      <c r="B318" s="21"/>
      <c r="C318" s="22"/>
      <c r="D318" s="23"/>
      <c r="E318" s="24"/>
      <c r="F318" s="25"/>
      <c r="G318" s="26"/>
      <c r="H318" s="27"/>
      <c r="I318" s="28"/>
      <c r="J318" s="29"/>
      <c r="K318" s="30"/>
      <c r="L318" s="22"/>
    </row>
    <row r="319" spans="1:12" x14ac:dyDescent="0.35">
      <c r="A319" s="20"/>
      <c r="B319" s="21"/>
      <c r="C319" s="22"/>
      <c r="D319" s="23"/>
      <c r="E319" s="24"/>
      <c r="F319" s="25"/>
      <c r="G319" s="26"/>
      <c r="H319" s="27"/>
      <c r="I319" s="28"/>
      <c r="J319" s="29"/>
      <c r="K319" s="30"/>
      <c r="L319" s="22"/>
    </row>
    <row r="320" spans="1:12" x14ac:dyDescent="0.35">
      <c r="A320" s="20"/>
      <c r="B320" s="21"/>
      <c r="C320" s="22"/>
      <c r="D320" s="23"/>
      <c r="E320" s="24"/>
      <c r="F320" s="25"/>
      <c r="G320" s="26"/>
      <c r="H320" s="27"/>
      <c r="I320" s="28"/>
      <c r="J320" s="29"/>
      <c r="K320" s="30"/>
      <c r="L320" s="22"/>
    </row>
    <row r="321" spans="1:12" x14ac:dyDescent="0.35">
      <c r="A321" s="20"/>
      <c r="B321" s="21"/>
      <c r="C321" s="22"/>
      <c r="D321" s="23"/>
      <c r="E321" s="24"/>
      <c r="F321" s="25"/>
      <c r="G321" s="26"/>
      <c r="H321" s="27"/>
      <c r="I321" s="28"/>
      <c r="J321" s="29"/>
      <c r="K321" s="30"/>
      <c r="L321" s="22"/>
    </row>
    <row r="322" spans="1:12" x14ac:dyDescent="0.35">
      <c r="A322" s="20"/>
      <c r="B322" s="21"/>
      <c r="C322" s="22"/>
      <c r="D322" s="23"/>
      <c r="E322" s="24"/>
      <c r="F322" s="25"/>
      <c r="G322" s="26"/>
      <c r="H322" s="27"/>
      <c r="I322" s="28"/>
      <c r="J322" s="29"/>
      <c r="K322" s="30"/>
      <c r="L322" s="22"/>
    </row>
    <row r="323" spans="1:12" x14ac:dyDescent="0.35">
      <c r="A323" s="20"/>
      <c r="B323" s="21"/>
      <c r="C323" s="22"/>
      <c r="D323" s="23"/>
      <c r="E323" s="24"/>
      <c r="F323" s="25"/>
      <c r="G323" s="26"/>
      <c r="H323" s="27"/>
      <c r="I323" s="28"/>
      <c r="J323" s="29"/>
      <c r="K323" s="30"/>
      <c r="L323" s="22"/>
    </row>
    <row r="324" spans="1:12" x14ac:dyDescent="0.35">
      <c r="A324" s="20"/>
      <c r="B324" s="21"/>
      <c r="C324" s="22"/>
      <c r="D324" s="23"/>
      <c r="E324" s="24"/>
      <c r="F324" s="25"/>
      <c r="G324" s="26"/>
      <c r="H324" s="27"/>
      <c r="I324" s="28"/>
      <c r="J324" s="29"/>
      <c r="K324" s="30"/>
      <c r="L324" s="22"/>
    </row>
    <row r="325" spans="1:12" x14ac:dyDescent="0.35">
      <c r="A325" s="20"/>
      <c r="B325" s="21"/>
      <c r="C325" s="22"/>
      <c r="D325" s="23"/>
      <c r="E325" s="24"/>
      <c r="F325" s="25"/>
      <c r="G325" s="26"/>
      <c r="H325" s="27"/>
      <c r="I325" s="28"/>
      <c r="J325" s="29"/>
      <c r="K325" s="30"/>
      <c r="L325" s="22"/>
    </row>
    <row r="326" spans="1:12" x14ac:dyDescent="0.35">
      <c r="A326" s="20"/>
      <c r="B326" s="21"/>
      <c r="C326" s="22"/>
      <c r="D326" s="23"/>
      <c r="E326" s="24"/>
      <c r="F326" s="25"/>
      <c r="G326" s="26"/>
      <c r="H326" s="27"/>
      <c r="I326" s="28"/>
      <c r="J326" s="29"/>
      <c r="K326" s="30"/>
      <c r="L326" s="22"/>
    </row>
    <row r="327" spans="1:12" x14ac:dyDescent="0.35">
      <c r="A327" s="20"/>
      <c r="B327" s="21"/>
      <c r="C327" s="22"/>
      <c r="D327" s="23"/>
      <c r="E327" s="24"/>
      <c r="F327" s="25"/>
      <c r="G327" s="26"/>
      <c r="H327" s="27"/>
      <c r="I327" s="28"/>
      <c r="J327" s="29"/>
      <c r="K327" s="30"/>
      <c r="L327" s="22"/>
    </row>
    <row r="328" spans="1:12" x14ac:dyDescent="0.35">
      <c r="A328" s="20"/>
      <c r="B328" s="21"/>
      <c r="C328" s="22"/>
      <c r="D328" s="23"/>
      <c r="E328" s="24"/>
      <c r="F328" s="25"/>
      <c r="G328" s="26"/>
      <c r="H328" s="27"/>
      <c r="I328" s="28"/>
      <c r="J328" s="29"/>
      <c r="K328" s="30"/>
      <c r="L328" s="22"/>
    </row>
    <row r="329" spans="1:12" x14ac:dyDescent="0.35">
      <c r="A329" s="20"/>
      <c r="B329" s="21"/>
      <c r="C329" s="22"/>
      <c r="D329" s="23"/>
      <c r="E329" s="24"/>
      <c r="F329" s="25"/>
      <c r="G329" s="26"/>
      <c r="H329" s="27"/>
      <c r="I329" s="28"/>
      <c r="J329" s="29"/>
      <c r="K329" s="30"/>
      <c r="L329" s="22"/>
    </row>
    <row r="330" spans="1:12" x14ac:dyDescent="0.35">
      <c r="A330" s="20"/>
      <c r="B330" s="21"/>
      <c r="C330" s="22"/>
      <c r="D330" s="23"/>
      <c r="E330" s="24"/>
      <c r="F330" s="25"/>
      <c r="G330" s="26"/>
      <c r="H330" s="27"/>
      <c r="I330" s="28"/>
      <c r="J330" s="29"/>
      <c r="K330" s="30"/>
      <c r="L330" s="22"/>
    </row>
    <row r="331" spans="1:12" x14ac:dyDescent="0.35">
      <c r="A331" s="20"/>
      <c r="B331" s="21"/>
      <c r="C331" s="22"/>
      <c r="D331" s="23"/>
      <c r="E331" s="24"/>
      <c r="F331" s="25"/>
      <c r="G331" s="26"/>
      <c r="H331" s="27"/>
      <c r="I331" s="28"/>
      <c r="J331" s="29"/>
      <c r="K331" s="30"/>
      <c r="L331" s="22"/>
    </row>
    <row r="332" spans="1:12" x14ac:dyDescent="0.35">
      <c r="A332" s="20"/>
      <c r="B332" s="21"/>
      <c r="C332" s="22"/>
      <c r="D332" s="23"/>
      <c r="E332" s="24"/>
      <c r="F332" s="25"/>
      <c r="G332" s="26"/>
      <c r="H332" s="27"/>
      <c r="I332" s="28"/>
      <c r="J332" s="29"/>
      <c r="K332" s="30"/>
      <c r="L332" s="22"/>
    </row>
    <row r="333" spans="1:12" x14ac:dyDescent="0.35">
      <c r="A333" s="20"/>
      <c r="B333" s="21"/>
      <c r="C333" s="22"/>
      <c r="D333" s="23"/>
      <c r="E333" s="24"/>
      <c r="F333" s="25"/>
      <c r="G333" s="26"/>
      <c r="H333" s="27"/>
      <c r="I333" s="28"/>
      <c r="J333" s="29"/>
      <c r="K333" s="30"/>
      <c r="L333" s="22"/>
    </row>
    <row r="334" spans="1:12" x14ac:dyDescent="0.35">
      <c r="A334" s="20"/>
      <c r="B334" s="21"/>
      <c r="C334" s="22"/>
      <c r="D334" s="23"/>
      <c r="E334" s="24"/>
      <c r="F334" s="25"/>
      <c r="G334" s="26"/>
      <c r="H334" s="27"/>
      <c r="I334" s="28"/>
      <c r="J334" s="29"/>
      <c r="K334" s="30"/>
      <c r="L334" s="22"/>
    </row>
    <row r="335" spans="1:12" x14ac:dyDescent="0.35">
      <c r="A335" s="20"/>
      <c r="B335" s="21"/>
      <c r="C335" s="22"/>
      <c r="D335" s="23"/>
      <c r="E335" s="24"/>
      <c r="F335" s="25"/>
      <c r="G335" s="26"/>
      <c r="H335" s="27"/>
      <c r="I335" s="28"/>
      <c r="J335" s="29"/>
      <c r="K335" s="30"/>
      <c r="L335" s="22"/>
    </row>
    <row r="336" spans="1:12" x14ac:dyDescent="0.35">
      <c r="A336" s="20"/>
      <c r="B336" s="21"/>
      <c r="C336" s="22"/>
      <c r="D336" s="23"/>
      <c r="E336" s="24"/>
      <c r="F336" s="25"/>
      <c r="G336" s="26"/>
      <c r="H336" s="27"/>
      <c r="I336" s="28"/>
      <c r="J336" s="29"/>
      <c r="K336" s="30"/>
      <c r="L336" s="22"/>
    </row>
    <row r="337" spans="1:12" x14ac:dyDescent="0.35">
      <c r="A337" s="20"/>
      <c r="B337" s="21"/>
      <c r="C337" s="22"/>
      <c r="D337" s="23"/>
      <c r="E337" s="24"/>
      <c r="F337" s="25"/>
      <c r="G337" s="26"/>
      <c r="H337" s="27"/>
      <c r="I337" s="28"/>
      <c r="J337" s="29"/>
      <c r="K337" s="30"/>
      <c r="L337" s="22"/>
    </row>
    <row r="338" spans="1:12" x14ac:dyDescent="0.35">
      <c r="A338" s="20"/>
      <c r="B338" s="21"/>
      <c r="C338" s="22"/>
      <c r="D338" s="23"/>
      <c r="E338" s="24"/>
      <c r="F338" s="25"/>
      <c r="G338" s="26"/>
      <c r="H338" s="27"/>
      <c r="I338" s="28"/>
      <c r="J338" s="29"/>
      <c r="K338" s="30"/>
      <c r="L338" s="22"/>
    </row>
    <row r="339" spans="1:12" x14ac:dyDescent="0.35">
      <c r="A339" s="20"/>
      <c r="B339" s="21"/>
      <c r="C339" s="22"/>
      <c r="D339" s="23"/>
      <c r="E339" s="24"/>
      <c r="F339" s="25"/>
      <c r="G339" s="26"/>
      <c r="H339" s="27"/>
      <c r="I339" s="28"/>
      <c r="J339" s="29"/>
      <c r="K339" s="30"/>
      <c r="L339" s="22"/>
    </row>
    <row r="340" spans="1:12" x14ac:dyDescent="0.35">
      <c r="A340" s="20"/>
      <c r="B340" s="21"/>
      <c r="C340" s="22"/>
      <c r="D340" s="23"/>
      <c r="E340" s="24"/>
      <c r="F340" s="25"/>
      <c r="G340" s="26"/>
      <c r="H340" s="27"/>
      <c r="I340" s="28"/>
      <c r="J340" s="29"/>
      <c r="K340" s="30"/>
      <c r="L340" s="22"/>
    </row>
    <row r="341" spans="1:12" x14ac:dyDescent="0.35">
      <c r="A341" s="20"/>
      <c r="B341" s="21"/>
      <c r="C341" s="22"/>
      <c r="D341" s="23"/>
      <c r="E341" s="24"/>
      <c r="F341" s="25"/>
      <c r="G341" s="26"/>
      <c r="H341" s="27"/>
      <c r="I341" s="28"/>
      <c r="J341" s="29"/>
      <c r="K341" s="30"/>
      <c r="L341" s="22"/>
    </row>
    <row r="342" spans="1:12" x14ac:dyDescent="0.35">
      <c r="A342" s="20"/>
      <c r="B342" s="21"/>
      <c r="C342" s="22"/>
      <c r="D342" s="23"/>
      <c r="E342" s="24"/>
      <c r="F342" s="25"/>
      <c r="G342" s="26"/>
      <c r="H342" s="27"/>
      <c r="I342" s="28"/>
      <c r="J342" s="29"/>
      <c r="K342" s="30"/>
      <c r="L342" s="22"/>
    </row>
    <row r="343" spans="1:12" x14ac:dyDescent="0.35">
      <c r="A343" s="20"/>
      <c r="B343" s="21"/>
      <c r="C343" s="22"/>
      <c r="D343" s="23"/>
      <c r="E343" s="24"/>
      <c r="F343" s="25"/>
      <c r="G343" s="26"/>
      <c r="H343" s="27"/>
      <c r="I343" s="28"/>
      <c r="J343" s="29"/>
      <c r="K343" s="30"/>
      <c r="L343" s="22"/>
    </row>
    <row r="344" spans="1:12" x14ac:dyDescent="0.35">
      <c r="A344" s="20"/>
      <c r="B344" s="21"/>
      <c r="C344" s="22"/>
      <c r="D344" s="23"/>
      <c r="E344" s="24"/>
      <c r="F344" s="25"/>
      <c r="G344" s="26"/>
      <c r="H344" s="27"/>
      <c r="I344" s="28"/>
      <c r="J344" s="29"/>
      <c r="K344" s="30"/>
      <c r="L344" s="22"/>
    </row>
    <row r="345" spans="1:12" x14ac:dyDescent="0.35">
      <c r="A345" s="20"/>
      <c r="B345" s="21"/>
      <c r="C345" s="22"/>
      <c r="D345" s="23"/>
      <c r="E345" s="24"/>
      <c r="F345" s="25"/>
      <c r="G345" s="26"/>
      <c r="H345" s="27"/>
      <c r="I345" s="28"/>
      <c r="J345" s="29"/>
      <c r="K345" s="30"/>
      <c r="L345" s="22"/>
    </row>
    <row r="346" spans="1:12" x14ac:dyDescent="0.35">
      <c r="A346" s="20"/>
      <c r="B346" s="21"/>
      <c r="C346" s="22"/>
      <c r="D346" s="23"/>
      <c r="E346" s="24"/>
      <c r="F346" s="25"/>
      <c r="G346" s="26"/>
      <c r="H346" s="27"/>
      <c r="I346" s="28"/>
      <c r="J346" s="29"/>
      <c r="K346" s="30"/>
      <c r="L346" s="22"/>
    </row>
    <row r="347" spans="1:12" x14ac:dyDescent="0.35">
      <c r="A347" s="20"/>
      <c r="B347" s="21"/>
      <c r="C347" s="22"/>
      <c r="D347" s="23"/>
      <c r="E347" s="24"/>
      <c r="F347" s="25"/>
      <c r="G347" s="26"/>
      <c r="H347" s="27"/>
      <c r="I347" s="28"/>
      <c r="J347" s="29"/>
      <c r="K347" s="30"/>
      <c r="L347" s="22"/>
    </row>
    <row r="348" spans="1:12" x14ac:dyDescent="0.35">
      <c r="A348" s="20"/>
      <c r="B348" s="21"/>
      <c r="C348" s="22"/>
      <c r="D348" s="23"/>
      <c r="E348" s="24"/>
      <c r="F348" s="25"/>
      <c r="G348" s="26"/>
      <c r="H348" s="27"/>
      <c r="I348" s="28"/>
      <c r="J348" s="29"/>
      <c r="K348" s="30"/>
      <c r="L348" s="22"/>
    </row>
    <row r="349" spans="1:12" x14ac:dyDescent="0.35">
      <c r="A349" s="20"/>
      <c r="B349" s="21"/>
      <c r="C349" s="22"/>
      <c r="D349" s="23"/>
      <c r="E349" s="24"/>
      <c r="F349" s="25"/>
      <c r="G349" s="26"/>
      <c r="H349" s="27"/>
      <c r="I349" s="28"/>
      <c r="J349" s="29"/>
      <c r="K349" s="30"/>
      <c r="L349" s="22"/>
    </row>
    <row r="350" spans="1:12" x14ac:dyDescent="0.35">
      <c r="A350" s="20"/>
      <c r="B350" s="21"/>
      <c r="C350" s="22"/>
      <c r="D350" s="23"/>
      <c r="E350" s="24"/>
      <c r="F350" s="25"/>
      <c r="G350" s="26"/>
      <c r="H350" s="27"/>
      <c r="I350" s="28"/>
      <c r="J350" s="29"/>
      <c r="K350" s="30"/>
      <c r="L350" s="22"/>
    </row>
    <row r="351" spans="1:12" x14ac:dyDescent="0.35">
      <c r="A351" s="20"/>
      <c r="B351" s="21"/>
      <c r="C351" s="22"/>
      <c r="D351" s="23"/>
      <c r="E351" s="24"/>
      <c r="F351" s="25"/>
      <c r="G351" s="26"/>
      <c r="H351" s="27"/>
      <c r="I351" s="28"/>
      <c r="J351" s="29"/>
      <c r="K351" s="30"/>
      <c r="L351" s="22"/>
    </row>
    <row r="352" spans="1:12" x14ac:dyDescent="0.35">
      <c r="A352" s="20"/>
      <c r="B352" s="21"/>
      <c r="C352" s="22"/>
      <c r="D352" s="23"/>
      <c r="E352" s="31"/>
      <c r="F352" s="34"/>
      <c r="G352" s="26"/>
      <c r="H352" s="32"/>
      <c r="I352" s="33"/>
      <c r="J352" s="29"/>
      <c r="K352" s="30"/>
      <c r="L352" s="35"/>
    </row>
    <row r="353" spans="1:12" x14ac:dyDescent="0.35">
      <c r="A353" s="46"/>
      <c r="B353" s="47"/>
      <c r="C353" s="48"/>
      <c r="D353" s="47"/>
      <c r="E353" s="49"/>
      <c r="F353" s="50"/>
      <c r="G353" s="51"/>
      <c r="H353" s="52"/>
      <c r="I353" s="53"/>
      <c r="J353" s="54"/>
      <c r="K353" s="55"/>
      <c r="L353" s="35"/>
    </row>
    <row r="354" spans="1:12" x14ac:dyDescent="0.35">
      <c r="A354" s="46"/>
      <c r="B354" s="47"/>
      <c r="C354" s="48"/>
      <c r="D354" s="47"/>
      <c r="E354" s="49"/>
      <c r="F354" s="50"/>
      <c r="G354" s="51"/>
      <c r="H354" s="52"/>
      <c r="I354" s="53"/>
      <c r="J354" s="54"/>
      <c r="K354" s="55"/>
      <c r="L354" s="35"/>
    </row>
    <row r="355" spans="1:12" x14ac:dyDescent="0.35">
      <c r="A355" s="46"/>
      <c r="B355" s="47"/>
      <c r="C355" s="48"/>
      <c r="D355" s="47"/>
      <c r="E355" s="49"/>
      <c r="F355" s="50"/>
      <c r="G355" s="51"/>
      <c r="H355" s="52"/>
      <c r="I355" s="53"/>
      <c r="J355" s="54"/>
      <c r="K355" s="55"/>
      <c r="L355" s="35"/>
    </row>
    <row r="356" spans="1:12" x14ac:dyDescent="0.35">
      <c r="A356" s="46"/>
      <c r="B356" s="47"/>
      <c r="C356" s="48"/>
      <c r="D356" s="47"/>
      <c r="E356" s="49"/>
      <c r="F356" s="50"/>
      <c r="G356" s="51"/>
      <c r="H356" s="52"/>
      <c r="I356" s="53"/>
      <c r="J356" s="54"/>
      <c r="K356" s="55"/>
      <c r="L356" s="35"/>
    </row>
    <row r="357" spans="1:12" x14ac:dyDescent="0.35">
      <c r="A357" s="46"/>
      <c r="B357" s="47"/>
      <c r="C357" s="48"/>
      <c r="D357" s="47"/>
      <c r="E357" s="49"/>
      <c r="F357" s="50"/>
      <c r="G357" s="51"/>
      <c r="H357" s="52"/>
      <c r="I357" s="53"/>
      <c r="J357" s="54"/>
      <c r="K357" s="55"/>
      <c r="L357" s="35"/>
    </row>
    <row r="358" spans="1:12" x14ac:dyDescent="0.35">
      <c r="A358" s="46"/>
      <c r="B358" s="47"/>
      <c r="C358" s="48"/>
      <c r="D358" s="47"/>
      <c r="E358" s="49"/>
      <c r="F358" s="50"/>
      <c r="G358" s="51"/>
      <c r="H358" s="52"/>
      <c r="I358" s="53"/>
      <c r="J358" s="54"/>
      <c r="K358" s="55"/>
      <c r="L358" s="35"/>
    </row>
    <row r="359" spans="1:12" x14ac:dyDescent="0.35">
      <c r="A359" s="46"/>
      <c r="B359" s="47"/>
      <c r="C359" s="48"/>
      <c r="D359" s="47"/>
      <c r="E359" s="49"/>
      <c r="F359" s="50"/>
      <c r="G359" s="51"/>
      <c r="H359" s="52"/>
      <c r="I359" s="53"/>
      <c r="J359" s="54"/>
      <c r="K359" s="55"/>
      <c r="L359" s="35"/>
    </row>
    <row r="360" spans="1:12" x14ac:dyDescent="0.35">
      <c r="A360" s="46"/>
      <c r="B360" s="47"/>
      <c r="C360" s="48"/>
      <c r="D360" s="47"/>
      <c r="E360" s="49"/>
      <c r="F360" s="50"/>
      <c r="G360" s="51"/>
      <c r="H360" s="52"/>
      <c r="I360" s="53"/>
      <c r="J360" s="54"/>
      <c r="K360" s="55"/>
      <c r="L360" s="35"/>
    </row>
    <row r="361" spans="1:12" x14ac:dyDescent="0.35">
      <c r="A361" s="46"/>
      <c r="B361" s="47"/>
      <c r="C361" s="48"/>
      <c r="D361" s="47"/>
      <c r="E361" s="49"/>
      <c r="F361" s="50"/>
      <c r="G361" s="51"/>
      <c r="H361" s="52"/>
      <c r="I361" s="53"/>
      <c r="J361" s="54"/>
      <c r="K361" s="55"/>
      <c r="L361" s="35"/>
    </row>
    <row r="362" spans="1:12" x14ac:dyDescent="0.35">
      <c r="A362" s="46"/>
      <c r="B362" s="47"/>
      <c r="C362" s="48"/>
      <c r="D362" s="47"/>
      <c r="E362" s="49"/>
      <c r="F362" s="50"/>
      <c r="G362" s="51"/>
      <c r="H362" s="52"/>
      <c r="I362" s="53"/>
      <c r="J362" s="54"/>
      <c r="K362" s="55"/>
      <c r="L362" s="35"/>
    </row>
    <row r="363" spans="1:12" x14ac:dyDescent="0.35">
      <c r="A363" s="46"/>
      <c r="B363" s="47"/>
      <c r="C363" s="48"/>
      <c r="D363" s="47"/>
      <c r="E363" s="49"/>
      <c r="F363" s="50"/>
      <c r="G363" s="51"/>
      <c r="H363" s="52"/>
      <c r="I363" s="53"/>
      <c r="J363" s="54"/>
      <c r="K363" s="55"/>
      <c r="L363" s="35"/>
    </row>
    <row r="364" spans="1:12" x14ac:dyDescent="0.35">
      <c r="A364" s="46"/>
      <c r="B364" s="47"/>
      <c r="C364" s="48"/>
      <c r="D364" s="47"/>
      <c r="E364" s="49"/>
      <c r="F364" s="50"/>
      <c r="G364" s="51"/>
      <c r="H364" s="52"/>
      <c r="I364" s="53"/>
      <c r="J364" s="54"/>
      <c r="K364" s="55"/>
      <c r="L364" s="35"/>
    </row>
    <row r="365" spans="1:12" x14ac:dyDescent="0.35">
      <c r="A365" s="46"/>
      <c r="B365" s="47"/>
      <c r="C365" s="48"/>
      <c r="D365" s="47"/>
      <c r="E365" s="49"/>
      <c r="F365" s="50"/>
      <c r="G365" s="51"/>
      <c r="H365" s="52"/>
      <c r="I365" s="53"/>
      <c r="J365" s="54"/>
      <c r="K365" s="55"/>
      <c r="L365" s="35"/>
    </row>
    <row r="366" spans="1:12" x14ac:dyDescent="0.35">
      <c r="A366" s="46"/>
      <c r="B366" s="47"/>
      <c r="C366" s="48"/>
      <c r="D366" s="47"/>
      <c r="E366" s="49"/>
      <c r="F366" s="50"/>
      <c r="G366" s="51"/>
      <c r="H366" s="52"/>
      <c r="I366" s="53"/>
      <c r="J366" s="54"/>
      <c r="K366" s="55"/>
      <c r="L366" s="35"/>
    </row>
    <row r="367" spans="1:12" x14ac:dyDescent="0.35">
      <c r="A367" s="46"/>
      <c r="B367" s="47"/>
      <c r="C367" s="48"/>
      <c r="D367" s="47"/>
      <c r="E367" s="49"/>
      <c r="F367" s="50"/>
      <c r="G367" s="51"/>
      <c r="H367" s="52"/>
      <c r="I367" s="53"/>
      <c r="J367" s="54"/>
      <c r="K367" s="55"/>
      <c r="L367" s="35"/>
    </row>
    <row r="368" spans="1:12" x14ac:dyDescent="0.35">
      <c r="A368" s="46"/>
      <c r="B368" s="47"/>
      <c r="C368" s="48"/>
      <c r="D368" s="47"/>
      <c r="E368" s="49"/>
      <c r="F368" s="50"/>
      <c r="G368" s="51"/>
      <c r="H368" s="52"/>
      <c r="I368" s="53"/>
      <c r="J368" s="54"/>
      <c r="K368" s="55"/>
      <c r="L368" s="35"/>
    </row>
    <row r="369" spans="1:12" x14ac:dyDescent="0.35">
      <c r="A369" s="46"/>
      <c r="B369" s="47"/>
      <c r="C369" s="48"/>
      <c r="D369" s="47"/>
      <c r="E369" s="49"/>
      <c r="F369" s="50"/>
      <c r="G369" s="51"/>
      <c r="H369" s="52"/>
      <c r="I369" s="53"/>
      <c r="J369" s="54"/>
      <c r="K369" s="55"/>
      <c r="L369" s="35"/>
    </row>
    <row r="370" spans="1:12" x14ac:dyDescent="0.35">
      <c r="A370" s="46"/>
      <c r="B370" s="47"/>
      <c r="C370" s="48"/>
      <c r="D370" s="47"/>
      <c r="E370" s="49"/>
      <c r="F370" s="50"/>
      <c r="G370" s="51"/>
      <c r="H370" s="52"/>
      <c r="I370" s="53"/>
      <c r="J370" s="54"/>
      <c r="K370" s="55"/>
      <c r="L370" s="35"/>
    </row>
    <row r="371" spans="1:12" x14ac:dyDescent="0.35">
      <c r="A371" s="46"/>
      <c r="B371" s="47"/>
      <c r="C371" s="48"/>
      <c r="D371" s="47"/>
      <c r="E371" s="49"/>
      <c r="F371" s="50"/>
      <c r="G371" s="51"/>
      <c r="H371" s="52"/>
      <c r="I371" s="53"/>
      <c r="J371" s="54"/>
      <c r="K371" s="55"/>
      <c r="L371" s="35"/>
    </row>
    <row r="372" spans="1:12" x14ac:dyDescent="0.35">
      <c r="A372" s="46"/>
      <c r="B372" s="47"/>
      <c r="C372" s="48"/>
      <c r="D372" s="47"/>
      <c r="E372" s="49"/>
      <c r="F372" s="50"/>
      <c r="G372" s="51"/>
      <c r="H372" s="52"/>
      <c r="I372" s="53"/>
      <c r="J372" s="54"/>
      <c r="K372" s="55"/>
      <c r="L372" s="35"/>
    </row>
    <row r="373" spans="1:12" x14ac:dyDescent="0.35">
      <c r="A373" s="46"/>
      <c r="B373" s="47"/>
      <c r="C373" s="48"/>
      <c r="D373" s="47"/>
      <c r="E373" s="49"/>
      <c r="F373" s="50"/>
      <c r="G373" s="51"/>
      <c r="H373" s="52"/>
      <c r="I373" s="53"/>
      <c r="J373" s="54"/>
      <c r="K373" s="55"/>
      <c r="L373" s="35"/>
    </row>
    <row r="374" spans="1:12" x14ac:dyDescent="0.35">
      <c r="A374" s="46"/>
      <c r="B374" s="47"/>
      <c r="C374" s="48"/>
      <c r="D374" s="47"/>
      <c r="E374" s="49"/>
      <c r="F374" s="50"/>
      <c r="G374" s="51"/>
      <c r="H374" s="52"/>
      <c r="I374" s="53"/>
      <c r="J374" s="54"/>
      <c r="K374" s="55"/>
      <c r="L374" s="35"/>
    </row>
    <row r="375" spans="1:12" x14ac:dyDescent="0.35">
      <c r="A375" s="46"/>
      <c r="B375" s="47"/>
      <c r="C375" s="48"/>
      <c r="D375" s="47"/>
      <c r="E375" s="49"/>
      <c r="F375" s="50"/>
      <c r="G375" s="51"/>
      <c r="H375" s="52"/>
      <c r="I375" s="53"/>
      <c r="J375" s="54"/>
      <c r="K375" s="55"/>
      <c r="L375" s="35"/>
    </row>
    <row r="376" spans="1:12" x14ac:dyDescent="0.35">
      <c r="A376" s="46"/>
      <c r="B376" s="47"/>
      <c r="C376" s="48"/>
      <c r="D376" s="47"/>
      <c r="E376" s="49"/>
      <c r="F376" s="50"/>
      <c r="G376" s="51"/>
      <c r="H376" s="52"/>
      <c r="I376" s="53"/>
      <c r="J376" s="54"/>
      <c r="K376" s="55"/>
      <c r="L376" s="35"/>
    </row>
    <row r="377" spans="1:12" x14ac:dyDescent="0.35">
      <c r="A377" s="46"/>
      <c r="B377" s="47"/>
      <c r="C377" s="48"/>
      <c r="D377" s="47"/>
      <c r="E377" s="49"/>
      <c r="F377" s="50"/>
      <c r="G377" s="51"/>
      <c r="H377" s="52"/>
      <c r="I377" s="53"/>
      <c r="J377" s="54"/>
      <c r="K377" s="55"/>
      <c r="L377" s="35"/>
    </row>
    <row r="378" spans="1:12" x14ac:dyDescent="0.35">
      <c r="A378" s="46"/>
      <c r="B378" s="47"/>
      <c r="C378" s="48"/>
      <c r="D378" s="47"/>
      <c r="E378" s="49"/>
      <c r="F378" s="50"/>
      <c r="G378" s="51"/>
      <c r="H378" s="52"/>
      <c r="I378" s="53"/>
      <c r="J378" s="54"/>
      <c r="K378" s="55"/>
      <c r="L378" s="35"/>
    </row>
    <row r="379" spans="1:12" x14ac:dyDescent="0.35">
      <c r="A379" s="46"/>
      <c r="B379" s="47"/>
      <c r="C379" s="48"/>
      <c r="D379" s="47"/>
      <c r="E379" s="49"/>
      <c r="F379" s="50"/>
      <c r="G379" s="51"/>
      <c r="H379" s="52"/>
      <c r="I379" s="53"/>
      <c r="J379" s="54"/>
      <c r="K379" s="55"/>
      <c r="L379" s="35"/>
    </row>
    <row r="380" spans="1:12" x14ac:dyDescent="0.35">
      <c r="A380" s="46"/>
      <c r="B380" s="47"/>
      <c r="C380" s="48"/>
      <c r="D380" s="47"/>
      <c r="E380" s="49"/>
      <c r="F380" s="50"/>
      <c r="G380" s="51"/>
      <c r="H380" s="52"/>
      <c r="I380" s="53"/>
      <c r="J380" s="54"/>
      <c r="K380" s="55"/>
      <c r="L380" s="35"/>
    </row>
    <row r="381" spans="1:12" x14ac:dyDescent="0.35">
      <c r="A381" s="46"/>
      <c r="B381" s="47"/>
      <c r="C381" s="48"/>
      <c r="D381" s="47"/>
      <c r="E381" s="49"/>
      <c r="F381" s="50"/>
      <c r="G381" s="51"/>
      <c r="H381" s="52"/>
      <c r="I381" s="53"/>
      <c r="J381" s="54"/>
      <c r="K381" s="55"/>
      <c r="L381" s="35"/>
    </row>
    <row r="382" spans="1:12" x14ac:dyDescent="0.35">
      <c r="A382" s="46"/>
      <c r="B382" s="47"/>
      <c r="C382" s="48"/>
      <c r="D382" s="47"/>
      <c r="E382" s="49"/>
      <c r="F382" s="50"/>
      <c r="G382" s="51"/>
      <c r="H382" s="52"/>
      <c r="I382" s="53"/>
      <c r="J382" s="54"/>
      <c r="K382" s="55"/>
      <c r="L382" s="35"/>
    </row>
    <row r="383" spans="1:12" x14ac:dyDescent="0.35">
      <c r="A383" s="46"/>
      <c r="B383" s="47"/>
      <c r="C383" s="48"/>
      <c r="D383" s="47"/>
      <c r="E383" s="49"/>
      <c r="F383" s="50"/>
      <c r="G383" s="51"/>
      <c r="H383" s="52"/>
      <c r="I383" s="53"/>
      <c r="J383" s="54"/>
      <c r="K383" s="55"/>
      <c r="L383" s="35"/>
    </row>
    <row r="384" spans="1:12" x14ac:dyDescent="0.35">
      <c r="A384" s="46"/>
      <c r="B384" s="47"/>
      <c r="C384" s="48"/>
      <c r="D384" s="47"/>
      <c r="E384" s="49"/>
      <c r="F384" s="50"/>
      <c r="G384" s="51"/>
      <c r="H384" s="52"/>
      <c r="I384" s="53"/>
      <c r="J384" s="54"/>
      <c r="K384" s="55"/>
      <c r="L384" s="35"/>
    </row>
    <row r="385" spans="1:12" x14ac:dyDescent="0.35">
      <c r="A385" s="46"/>
      <c r="B385" s="47"/>
      <c r="C385" s="48"/>
      <c r="D385" s="47"/>
      <c r="E385" s="49"/>
      <c r="F385" s="50"/>
      <c r="G385" s="51"/>
      <c r="H385" s="52"/>
      <c r="I385" s="53"/>
      <c r="J385" s="54"/>
      <c r="K385" s="55"/>
      <c r="L385" s="35"/>
    </row>
    <row r="386" spans="1:12" x14ac:dyDescent="0.35">
      <c r="A386" s="46"/>
      <c r="B386" s="47"/>
      <c r="C386" s="48"/>
      <c r="D386" s="47"/>
      <c r="E386" s="49"/>
      <c r="F386" s="50"/>
      <c r="G386" s="51"/>
      <c r="H386" s="52"/>
      <c r="I386" s="53"/>
      <c r="J386" s="54"/>
      <c r="K386" s="55"/>
      <c r="L386" s="35"/>
    </row>
    <row r="387" spans="1:12" x14ac:dyDescent="0.35">
      <c r="A387" s="46"/>
      <c r="B387" s="47"/>
      <c r="C387" s="48"/>
      <c r="D387" s="47"/>
      <c r="E387" s="49"/>
      <c r="F387" s="50"/>
      <c r="G387" s="51"/>
      <c r="H387" s="52"/>
      <c r="I387" s="53"/>
      <c r="J387" s="54"/>
      <c r="K387" s="55"/>
      <c r="L387" s="35"/>
    </row>
    <row r="388" spans="1:12" x14ac:dyDescent="0.35">
      <c r="A388" s="46"/>
      <c r="B388" s="47"/>
      <c r="C388" s="48"/>
      <c r="D388" s="47"/>
      <c r="E388" s="49"/>
      <c r="F388" s="50"/>
      <c r="G388" s="51"/>
      <c r="H388" s="52"/>
      <c r="I388" s="53"/>
      <c r="J388" s="54"/>
      <c r="K388" s="55"/>
      <c r="L388" s="35"/>
    </row>
    <row r="389" spans="1:12" x14ac:dyDescent="0.35">
      <c r="A389" s="46"/>
      <c r="B389" s="47"/>
      <c r="C389" s="48"/>
      <c r="D389" s="47"/>
      <c r="E389" s="49"/>
      <c r="F389" s="50"/>
      <c r="G389" s="51"/>
      <c r="H389" s="52"/>
      <c r="I389" s="53"/>
      <c r="J389" s="54"/>
      <c r="K389" s="55"/>
      <c r="L389" s="35"/>
    </row>
    <row r="390" spans="1:12" x14ac:dyDescent="0.35">
      <c r="A390" s="46"/>
      <c r="B390" s="47"/>
      <c r="C390" s="48"/>
      <c r="D390" s="47"/>
      <c r="E390" s="49"/>
      <c r="F390" s="50"/>
      <c r="G390" s="51"/>
      <c r="H390" s="52"/>
      <c r="I390" s="53"/>
      <c r="J390" s="54"/>
      <c r="K390" s="55"/>
      <c r="L390" s="35"/>
    </row>
    <row r="391" spans="1:12" x14ac:dyDescent="0.35">
      <c r="A391" s="46"/>
      <c r="B391" s="47"/>
      <c r="C391" s="48"/>
      <c r="D391" s="47"/>
      <c r="E391" s="49"/>
      <c r="F391" s="50"/>
      <c r="G391" s="51"/>
      <c r="H391" s="52"/>
      <c r="I391" s="53"/>
      <c r="J391" s="54"/>
      <c r="K391" s="55"/>
      <c r="L391" s="35"/>
    </row>
    <row r="392" spans="1:12" x14ac:dyDescent="0.35">
      <c r="A392" s="46"/>
      <c r="B392" s="47"/>
      <c r="C392" s="48"/>
      <c r="D392" s="47"/>
      <c r="E392" s="49"/>
      <c r="F392" s="50"/>
      <c r="G392" s="51"/>
      <c r="H392" s="52"/>
      <c r="I392" s="53"/>
      <c r="J392" s="54"/>
      <c r="K392" s="55"/>
      <c r="L392" s="35"/>
    </row>
    <row r="393" spans="1:12" x14ac:dyDescent="0.35">
      <c r="A393" s="46"/>
      <c r="B393" s="47"/>
      <c r="C393" s="48"/>
      <c r="D393" s="47"/>
      <c r="E393" s="49"/>
      <c r="F393" s="50"/>
      <c r="G393" s="51"/>
      <c r="H393" s="52"/>
      <c r="I393" s="53"/>
      <c r="J393" s="54"/>
      <c r="K393" s="55"/>
      <c r="L393" s="35"/>
    </row>
    <row r="394" spans="1:12" x14ac:dyDescent="0.35">
      <c r="A394" s="46"/>
      <c r="B394" s="47"/>
      <c r="C394" s="48"/>
      <c r="D394" s="47"/>
      <c r="E394" s="49"/>
      <c r="F394" s="50"/>
      <c r="G394" s="51"/>
      <c r="H394" s="52"/>
      <c r="I394" s="53"/>
      <c r="J394" s="54"/>
      <c r="K394" s="55"/>
      <c r="L394" s="35"/>
    </row>
    <row r="395" spans="1:12" x14ac:dyDescent="0.35">
      <c r="A395" s="46"/>
      <c r="B395" s="47"/>
      <c r="C395" s="48"/>
      <c r="D395" s="47"/>
      <c r="E395" s="49"/>
      <c r="F395" s="50"/>
      <c r="G395" s="51"/>
      <c r="H395" s="52"/>
      <c r="I395" s="53"/>
      <c r="J395" s="54"/>
      <c r="K395" s="55"/>
      <c r="L395" s="35"/>
    </row>
    <row r="396" spans="1:12" x14ac:dyDescent="0.35">
      <c r="A396" s="46"/>
      <c r="B396" s="47"/>
      <c r="C396" s="48"/>
      <c r="D396" s="47"/>
      <c r="E396" s="49"/>
      <c r="F396" s="50"/>
      <c r="G396" s="51"/>
      <c r="H396" s="52"/>
      <c r="I396" s="53"/>
      <c r="J396" s="54"/>
      <c r="K396" s="55"/>
      <c r="L396" s="35"/>
    </row>
    <row r="397" spans="1:12" x14ac:dyDescent="0.35">
      <c r="A397" s="46"/>
      <c r="B397" s="47"/>
      <c r="C397" s="48"/>
      <c r="D397" s="47"/>
      <c r="E397" s="49"/>
      <c r="F397" s="50"/>
      <c r="G397" s="51"/>
      <c r="H397" s="52"/>
      <c r="I397" s="53"/>
      <c r="J397" s="54"/>
      <c r="K397" s="55"/>
      <c r="L397" s="35"/>
    </row>
    <row r="398" spans="1:12" x14ac:dyDescent="0.35">
      <c r="A398" s="46"/>
      <c r="B398" s="47"/>
      <c r="C398" s="48"/>
      <c r="D398" s="47"/>
      <c r="E398" s="49"/>
      <c r="F398" s="50"/>
      <c r="G398" s="51"/>
      <c r="H398" s="52"/>
      <c r="I398" s="53"/>
      <c r="J398" s="54"/>
      <c r="K398" s="55"/>
      <c r="L398" s="35"/>
    </row>
    <row r="399" spans="1:12" x14ac:dyDescent="0.35">
      <c r="A399" s="46"/>
      <c r="B399" s="47"/>
      <c r="C399" s="48"/>
      <c r="D399" s="47"/>
      <c r="E399" s="49"/>
      <c r="F399" s="50"/>
      <c r="G399" s="51"/>
      <c r="H399" s="52"/>
      <c r="I399" s="53"/>
      <c r="J399" s="54"/>
      <c r="K399" s="55"/>
      <c r="L399" s="35"/>
    </row>
    <row r="400" spans="1:12" x14ac:dyDescent="0.35">
      <c r="A400" s="46"/>
      <c r="B400" s="47"/>
      <c r="C400" s="48"/>
      <c r="D400" s="47"/>
      <c r="E400" s="49"/>
      <c r="F400" s="50"/>
      <c r="G400" s="51"/>
      <c r="H400" s="52"/>
      <c r="I400" s="53"/>
      <c r="J400" s="54"/>
      <c r="K400" s="55"/>
      <c r="L400" s="35"/>
    </row>
    <row r="401" spans="1:12" x14ac:dyDescent="0.35">
      <c r="A401" s="46"/>
      <c r="B401" s="47"/>
      <c r="C401" s="48"/>
      <c r="D401" s="47"/>
      <c r="E401" s="49"/>
      <c r="F401" s="50"/>
      <c r="G401" s="51"/>
      <c r="H401" s="52"/>
      <c r="I401" s="53"/>
      <c r="J401" s="54"/>
      <c r="K401" s="55"/>
      <c r="L401" s="35"/>
    </row>
    <row r="402" spans="1:12" x14ac:dyDescent="0.35">
      <c r="A402" s="46"/>
      <c r="B402" s="47"/>
      <c r="C402" s="48"/>
      <c r="D402" s="47"/>
      <c r="E402" s="49"/>
      <c r="F402" s="50"/>
      <c r="G402" s="51"/>
      <c r="H402" s="52"/>
      <c r="I402" s="53"/>
      <c r="J402" s="54"/>
      <c r="K402" s="55"/>
      <c r="L402" s="35"/>
    </row>
    <row r="403" spans="1:12" x14ac:dyDescent="0.35">
      <c r="A403" s="46"/>
      <c r="B403" s="47"/>
      <c r="C403" s="48"/>
      <c r="D403" s="47"/>
      <c r="E403" s="49"/>
      <c r="F403" s="50"/>
      <c r="G403" s="51"/>
      <c r="H403" s="52"/>
      <c r="I403" s="53"/>
      <c r="J403" s="54"/>
      <c r="K403" s="55"/>
      <c r="L403" s="35"/>
    </row>
    <row r="404" spans="1:12" x14ac:dyDescent="0.35">
      <c r="A404" s="46"/>
      <c r="B404" s="47"/>
      <c r="C404" s="48"/>
      <c r="D404" s="47"/>
      <c r="E404" s="49"/>
      <c r="F404" s="50"/>
      <c r="G404" s="51"/>
      <c r="H404" s="52"/>
      <c r="I404" s="53"/>
      <c r="J404" s="54"/>
      <c r="K404" s="55"/>
      <c r="L404" s="35"/>
    </row>
    <row r="405" spans="1:12" x14ac:dyDescent="0.35">
      <c r="A405" s="46"/>
      <c r="B405" s="47"/>
      <c r="C405" s="48"/>
      <c r="D405" s="47"/>
      <c r="E405" s="49"/>
      <c r="F405" s="50"/>
      <c r="G405" s="51"/>
      <c r="H405" s="52"/>
      <c r="I405" s="53"/>
      <c r="J405" s="54"/>
      <c r="K405" s="55"/>
      <c r="L405" s="35"/>
    </row>
    <row r="406" spans="1:12" x14ac:dyDescent="0.35">
      <c r="A406" s="46"/>
      <c r="B406" s="47"/>
      <c r="C406" s="48"/>
      <c r="D406" s="47"/>
      <c r="E406" s="49"/>
      <c r="F406" s="50"/>
      <c r="G406" s="51"/>
      <c r="H406" s="52"/>
      <c r="I406" s="53"/>
      <c r="J406" s="54"/>
      <c r="K406" s="55"/>
      <c r="L406" s="35"/>
    </row>
    <row r="407" spans="1:12" x14ac:dyDescent="0.35">
      <c r="A407" s="46"/>
      <c r="B407" s="47"/>
      <c r="C407" s="48"/>
      <c r="D407" s="47"/>
      <c r="E407" s="49"/>
      <c r="F407" s="50"/>
      <c r="G407" s="51"/>
      <c r="H407" s="52"/>
      <c r="I407" s="53"/>
      <c r="J407" s="54"/>
      <c r="K407" s="55"/>
      <c r="L407" s="35"/>
    </row>
    <row r="408" spans="1:12" x14ac:dyDescent="0.35">
      <c r="A408" s="46"/>
      <c r="B408" s="47"/>
      <c r="C408" s="48"/>
      <c r="D408" s="47"/>
      <c r="E408" s="49"/>
      <c r="F408" s="50"/>
      <c r="G408" s="51"/>
      <c r="H408" s="52"/>
      <c r="I408" s="53"/>
      <c r="J408" s="54"/>
      <c r="K408" s="55"/>
      <c r="L408" s="35"/>
    </row>
    <row r="409" spans="1:12" x14ac:dyDescent="0.35">
      <c r="A409" s="46"/>
      <c r="B409" s="47"/>
      <c r="C409" s="48"/>
      <c r="D409" s="47"/>
      <c r="E409" s="49"/>
      <c r="F409" s="50"/>
      <c r="G409" s="51"/>
      <c r="H409" s="52"/>
      <c r="I409" s="53"/>
      <c r="J409" s="54"/>
      <c r="K409" s="55"/>
      <c r="L409" s="35"/>
    </row>
    <row r="410" spans="1:12" x14ac:dyDescent="0.35">
      <c r="A410" s="46"/>
      <c r="B410" s="47"/>
      <c r="C410" s="48"/>
      <c r="D410" s="47"/>
      <c r="E410" s="49"/>
      <c r="F410" s="50"/>
      <c r="G410" s="51"/>
      <c r="H410" s="52"/>
      <c r="I410" s="53"/>
      <c r="J410" s="54"/>
      <c r="K410" s="55"/>
      <c r="L410" s="35"/>
    </row>
    <row r="411" spans="1:12" x14ac:dyDescent="0.35">
      <c r="A411" s="46"/>
      <c r="B411" s="47"/>
      <c r="C411" s="48"/>
      <c r="D411" s="47"/>
      <c r="E411" s="49"/>
      <c r="F411" s="50"/>
      <c r="G411" s="51"/>
      <c r="H411" s="52"/>
      <c r="I411" s="53"/>
      <c r="J411" s="54"/>
      <c r="K411" s="55"/>
      <c r="L411" s="35"/>
    </row>
    <row r="412" spans="1:12" x14ac:dyDescent="0.35">
      <c r="A412" s="46"/>
      <c r="B412" s="47"/>
      <c r="C412" s="48"/>
      <c r="D412" s="47"/>
      <c r="E412" s="49"/>
      <c r="F412" s="50"/>
      <c r="G412" s="51"/>
      <c r="H412" s="52"/>
      <c r="I412" s="53"/>
      <c r="J412" s="54"/>
      <c r="K412" s="55"/>
      <c r="L412" s="35"/>
    </row>
    <row r="413" spans="1:12" x14ac:dyDescent="0.35">
      <c r="A413" s="46"/>
      <c r="B413" s="47"/>
      <c r="C413" s="48"/>
      <c r="D413" s="47"/>
      <c r="E413" s="49"/>
      <c r="F413" s="50"/>
      <c r="G413" s="51"/>
      <c r="H413" s="52"/>
      <c r="I413" s="53"/>
      <c r="J413" s="54"/>
      <c r="K413" s="55"/>
      <c r="L413" s="35"/>
    </row>
    <row r="414" spans="1:12" x14ac:dyDescent="0.35">
      <c r="A414" s="46"/>
      <c r="B414" s="47"/>
      <c r="C414" s="48"/>
      <c r="D414" s="47"/>
      <c r="E414" s="49"/>
      <c r="F414" s="50"/>
      <c r="G414" s="51"/>
      <c r="H414" s="52"/>
      <c r="I414" s="53"/>
      <c r="J414" s="54"/>
      <c r="K414" s="55"/>
      <c r="L414" s="35"/>
    </row>
    <row r="415" spans="1:12" x14ac:dyDescent="0.35">
      <c r="A415" s="46"/>
      <c r="B415" s="47"/>
      <c r="C415" s="48"/>
      <c r="D415" s="47"/>
      <c r="E415" s="49"/>
      <c r="F415" s="50"/>
      <c r="G415" s="51"/>
      <c r="H415" s="52"/>
      <c r="I415" s="53"/>
      <c r="J415" s="54"/>
      <c r="K415" s="55"/>
      <c r="L415" s="35"/>
    </row>
    <row r="416" spans="1:12" x14ac:dyDescent="0.35">
      <c r="A416" s="46"/>
      <c r="B416" s="47"/>
      <c r="C416" s="48"/>
      <c r="D416" s="47"/>
      <c r="E416" s="49"/>
      <c r="F416" s="50"/>
      <c r="G416" s="51"/>
      <c r="H416" s="52"/>
      <c r="I416" s="53"/>
      <c r="J416" s="54"/>
      <c r="K416" s="55"/>
      <c r="L416" s="35"/>
    </row>
    <row r="417" spans="1:12" x14ac:dyDescent="0.35">
      <c r="A417" s="46"/>
      <c r="B417" s="47"/>
      <c r="C417" s="48"/>
      <c r="D417" s="47"/>
      <c r="E417" s="49"/>
      <c r="F417" s="50"/>
      <c r="G417" s="51"/>
      <c r="H417" s="52"/>
      <c r="I417" s="53"/>
      <c r="J417" s="54"/>
      <c r="K417" s="55"/>
      <c r="L417" s="35"/>
    </row>
    <row r="418" spans="1:12" x14ac:dyDescent="0.35">
      <c r="A418" s="46"/>
      <c r="B418" s="47"/>
      <c r="C418" s="48"/>
      <c r="D418" s="47"/>
      <c r="E418" s="49"/>
      <c r="F418" s="50"/>
      <c r="G418" s="51"/>
      <c r="H418" s="52"/>
      <c r="I418" s="53"/>
      <c r="J418" s="54"/>
      <c r="K418" s="55"/>
      <c r="L418" s="35"/>
    </row>
    <row r="419" spans="1:12" x14ac:dyDescent="0.35">
      <c r="A419" s="46"/>
      <c r="B419" s="47"/>
      <c r="C419" s="48"/>
      <c r="D419" s="47"/>
      <c r="E419" s="49"/>
      <c r="F419" s="50"/>
      <c r="G419" s="51"/>
      <c r="H419" s="52"/>
      <c r="I419" s="53"/>
      <c r="J419" s="54"/>
      <c r="K419" s="55"/>
      <c r="L419" s="35"/>
    </row>
    <row r="420" spans="1:12" x14ac:dyDescent="0.35">
      <c r="A420" s="46"/>
      <c r="B420" s="47"/>
      <c r="C420" s="48"/>
      <c r="D420" s="47"/>
      <c r="E420" s="49"/>
      <c r="F420" s="50"/>
      <c r="G420" s="51"/>
      <c r="H420" s="52"/>
      <c r="I420" s="53"/>
      <c r="J420" s="54"/>
      <c r="K420" s="55"/>
      <c r="L420" s="35"/>
    </row>
    <row r="421" spans="1:12" x14ac:dyDescent="0.35">
      <c r="A421" s="46"/>
      <c r="B421" s="47"/>
      <c r="C421" s="48"/>
      <c r="D421" s="47"/>
      <c r="E421" s="49"/>
      <c r="F421" s="50"/>
      <c r="G421" s="51"/>
      <c r="H421" s="52"/>
      <c r="I421" s="53"/>
      <c r="J421" s="54"/>
      <c r="K421" s="55"/>
      <c r="L421" s="35"/>
    </row>
    <row r="422" spans="1:12" x14ac:dyDescent="0.35">
      <c r="A422" s="46"/>
      <c r="B422" s="47"/>
      <c r="C422" s="48"/>
      <c r="D422" s="47"/>
      <c r="E422" s="49"/>
      <c r="F422" s="50"/>
      <c r="G422" s="51"/>
      <c r="H422" s="52"/>
      <c r="I422" s="53"/>
      <c r="J422" s="54"/>
      <c r="K422" s="55"/>
      <c r="L422" s="35"/>
    </row>
    <row r="423" spans="1:12" x14ac:dyDescent="0.35">
      <c r="A423" s="46"/>
      <c r="B423" s="47"/>
      <c r="C423" s="48"/>
      <c r="D423" s="47"/>
      <c r="E423" s="49"/>
      <c r="F423" s="50"/>
      <c r="G423" s="51"/>
      <c r="H423" s="52"/>
      <c r="I423" s="53"/>
      <c r="J423" s="54"/>
      <c r="K423" s="55"/>
      <c r="L423" s="35"/>
    </row>
    <row r="424" spans="1:12" x14ac:dyDescent="0.35">
      <c r="A424" s="46"/>
      <c r="B424" s="47"/>
      <c r="C424" s="48"/>
      <c r="D424" s="47"/>
      <c r="E424" s="49"/>
      <c r="F424" s="50"/>
      <c r="G424" s="51"/>
      <c r="H424" s="52"/>
      <c r="I424" s="53"/>
      <c r="J424" s="54"/>
      <c r="K424" s="55"/>
      <c r="L424" s="35"/>
    </row>
    <row r="425" spans="1:12" x14ac:dyDescent="0.35">
      <c r="A425" s="56"/>
      <c r="B425" s="57"/>
      <c r="C425" s="58"/>
      <c r="D425" s="57"/>
      <c r="E425" s="59"/>
      <c r="F425" s="60"/>
      <c r="G425" s="61"/>
      <c r="H425" s="62"/>
      <c r="I425" s="63"/>
      <c r="J425" s="64"/>
      <c r="K425" s="65"/>
      <c r="L425" s="66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8" priority="1"/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D3F0-F917-41DC-A9AA-CBB090B6EF8C}">
  <dimension ref="A1:L308"/>
  <sheetViews>
    <sheetView topLeftCell="A294" workbookViewId="0">
      <selection activeCell="H313" sqref="H313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2241110</v>
      </c>
      <c r="J5" s="7">
        <f>SUMIF(B20:B10026,"Corteza Sucia",I20:I10026)</f>
        <v>6588</v>
      </c>
      <c r="K5" s="8">
        <v>3000</v>
      </c>
      <c r="L5" s="9">
        <f t="shared" ref="L5:L16" si="0">I5/1000</f>
        <v>2241.11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305854</v>
      </c>
      <c r="J6" s="12"/>
      <c r="K6" s="8">
        <v>800000</v>
      </c>
      <c r="L6" s="9">
        <f t="shared" si="0"/>
        <v>305.85399999999998</v>
      </c>
    </row>
    <row r="7" spans="1:12" x14ac:dyDescent="0.35">
      <c r="G7" s="36" t="s">
        <v>11</v>
      </c>
      <c r="H7" s="37"/>
      <c r="I7" s="6">
        <f>SUMIF(B20:B10026,"Ceniza",F20:F10026)</f>
        <v>1329370</v>
      </c>
      <c r="J7" s="12"/>
      <c r="K7" s="8">
        <v>3200000</v>
      </c>
      <c r="L7" s="9">
        <f t="shared" si="0"/>
        <v>1329.37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15430</v>
      </c>
      <c r="J13" s="12"/>
      <c r="K13" s="8">
        <v>50000</v>
      </c>
      <c r="L13" s="9">
        <f t="shared" si="0"/>
        <v>15.43</v>
      </c>
    </row>
    <row r="14" spans="1:12" x14ac:dyDescent="0.35">
      <c r="G14" s="36" t="s">
        <v>18</v>
      </c>
      <c r="H14" s="37"/>
      <c r="I14" s="6">
        <f>SUMIF(B20:B10026,"Lodos de Efluentes",F20:F10026)</f>
        <v>179900</v>
      </c>
      <c r="J14" s="12"/>
      <c r="K14" s="8">
        <v>50000</v>
      </c>
      <c r="L14" s="9">
        <f t="shared" si="0"/>
        <v>179.9</v>
      </c>
    </row>
    <row r="15" spans="1:12" x14ac:dyDescent="0.35">
      <c r="G15" s="36" t="s">
        <v>19</v>
      </c>
      <c r="H15" s="37"/>
      <c r="I15" s="6">
        <f>SUMIF(B20:B10026,"Rechazo de Cal",F20:F10026)</f>
        <v>22240</v>
      </c>
      <c r="J15" s="12"/>
      <c r="K15" s="8">
        <v>50000</v>
      </c>
      <c r="L15" s="9">
        <f t="shared" si="0"/>
        <v>22.24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9480</v>
      </c>
      <c r="F18" s="16">
        <f>SUBTOTAL(9,F20:F10026)</f>
        <v>4112834</v>
      </c>
      <c r="I18" s="15">
        <f>SUBTOTAL(9,I20:I10026)</f>
        <v>6588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43587</v>
      </c>
      <c r="B20" s="21" t="s">
        <v>34</v>
      </c>
      <c r="C20" s="22" t="s">
        <v>35</v>
      </c>
      <c r="D20" s="23">
        <v>1037584</v>
      </c>
      <c r="E20" s="24">
        <v>40</v>
      </c>
      <c r="F20" s="25">
        <v>7480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5">
      <c r="A21" s="20">
        <v>43587</v>
      </c>
      <c r="B21" s="21" t="s">
        <v>34</v>
      </c>
      <c r="C21" s="22" t="s">
        <v>35</v>
      </c>
      <c r="D21" s="23">
        <v>1037590</v>
      </c>
      <c r="E21" s="24">
        <v>40</v>
      </c>
      <c r="F21" s="25">
        <v>8760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43587</v>
      </c>
      <c r="B22" s="21" t="s">
        <v>34</v>
      </c>
      <c r="C22" s="22" t="s">
        <v>35</v>
      </c>
      <c r="D22" s="23">
        <v>1037587</v>
      </c>
      <c r="E22" s="24">
        <v>40</v>
      </c>
      <c r="F22" s="25">
        <v>10220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43587</v>
      </c>
      <c r="B23" s="21" t="s">
        <v>34</v>
      </c>
      <c r="C23" s="22" t="s">
        <v>35</v>
      </c>
      <c r="D23" s="23">
        <v>1037575</v>
      </c>
      <c r="E23" s="24">
        <v>40</v>
      </c>
      <c r="F23" s="25">
        <v>7100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43587</v>
      </c>
      <c r="B24" s="21" t="s">
        <v>34</v>
      </c>
      <c r="C24" s="22" t="s">
        <v>35</v>
      </c>
      <c r="D24" s="23">
        <v>1037581</v>
      </c>
      <c r="E24" s="24">
        <v>40</v>
      </c>
      <c r="F24" s="25">
        <v>6190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43587</v>
      </c>
      <c r="B25" s="21" t="s">
        <v>34</v>
      </c>
      <c r="C25" s="22" t="s">
        <v>35</v>
      </c>
      <c r="D25" s="23">
        <v>1037578</v>
      </c>
      <c r="E25" s="24">
        <v>40</v>
      </c>
      <c r="F25" s="25">
        <v>8950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43587</v>
      </c>
      <c r="B26" s="21" t="s">
        <v>11</v>
      </c>
      <c r="C26" s="22" t="s">
        <v>35</v>
      </c>
      <c r="D26" s="23">
        <v>1037560</v>
      </c>
      <c r="E26" s="24">
        <v>40</v>
      </c>
      <c r="F26" s="25">
        <v>13690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43587</v>
      </c>
      <c r="B27" s="21" t="s">
        <v>11</v>
      </c>
      <c r="C27" s="22" t="s">
        <v>35</v>
      </c>
      <c r="D27" s="23">
        <v>1037566</v>
      </c>
      <c r="E27" s="24">
        <v>40</v>
      </c>
      <c r="F27" s="25">
        <v>17090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43588</v>
      </c>
      <c r="B28" s="21" t="s">
        <v>34</v>
      </c>
      <c r="C28" s="22" t="s">
        <v>35</v>
      </c>
      <c r="D28" s="23">
        <v>1037993</v>
      </c>
      <c r="E28" s="24">
        <v>40</v>
      </c>
      <c r="F28" s="25">
        <v>10820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5">
      <c r="A29" s="20">
        <v>43588</v>
      </c>
      <c r="B29" s="21" t="s">
        <v>34</v>
      </c>
      <c r="C29" s="22" t="s">
        <v>35</v>
      </c>
      <c r="D29" s="23">
        <v>1037989</v>
      </c>
      <c r="E29" s="24">
        <v>40</v>
      </c>
      <c r="F29" s="25">
        <v>17880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5">
      <c r="A30" s="20">
        <v>43588</v>
      </c>
      <c r="B30" s="21" t="s">
        <v>34</v>
      </c>
      <c r="C30" s="22" t="s">
        <v>35</v>
      </c>
      <c r="D30" s="23">
        <v>1037990</v>
      </c>
      <c r="E30" s="24">
        <v>40</v>
      </c>
      <c r="F30" s="25">
        <v>18890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43588</v>
      </c>
      <c r="B31" s="21" t="s">
        <v>34</v>
      </c>
      <c r="C31" s="22" t="s">
        <v>35</v>
      </c>
      <c r="D31" s="23">
        <v>1037979</v>
      </c>
      <c r="E31" s="24">
        <v>40</v>
      </c>
      <c r="F31" s="25">
        <v>15340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43588</v>
      </c>
      <c r="B32" s="21" t="s">
        <v>34</v>
      </c>
      <c r="C32" s="22" t="s">
        <v>35</v>
      </c>
      <c r="D32" s="23">
        <v>1037975</v>
      </c>
      <c r="E32" s="24">
        <v>40</v>
      </c>
      <c r="F32" s="25">
        <v>16460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43588</v>
      </c>
      <c r="B33" s="21" t="s">
        <v>34</v>
      </c>
      <c r="C33" s="22" t="s">
        <v>35</v>
      </c>
      <c r="D33" s="23">
        <v>1037972</v>
      </c>
      <c r="E33" s="24">
        <v>40</v>
      </c>
      <c r="F33" s="25">
        <v>10470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43588</v>
      </c>
      <c r="B34" s="21" t="s">
        <v>34</v>
      </c>
      <c r="C34" s="22" t="s">
        <v>35</v>
      </c>
      <c r="D34" s="23">
        <v>1038009</v>
      </c>
      <c r="E34" s="24">
        <v>40</v>
      </c>
      <c r="F34" s="25">
        <v>17020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43588</v>
      </c>
      <c r="B35" s="21" t="s">
        <v>34</v>
      </c>
      <c r="C35" s="22" t="s">
        <v>35</v>
      </c>
      <c r="D35" s="23">
        <v>1038014</v>
      </c>
      <c r="E35" s="24">
        <v>40</v>
      </c>
      <c r="F35" s="25">
        <v>17130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43588</v>
      </c>
      <c r="B36" s="21" t="s">
        <v>34</v>
      </c>
      <c r="C36" s="22" t="s">
        <v>35</v>
      </c>
      <c r="D36" s="23">
        <v>1037995</v>
      </c>
      <c r="E36" s="24">
        <v>40</v>
      </c>
      <c r="F36" s="25">
        <v>12150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43588</v>
      </c>
      <c r="B37" s="21" t="s">
        <v>11</v>
      </c>
      <c r="C37" s="22" t="s">
        <v>35</v>
      </c>
      <c r="D37" s="23">
        <v>1037959</v>
      </c>
      <c r="E37" s="24">
        <v>40</v>
      </c>
      <c r="F37" s="25">
        <v>18360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43588</v>
      </c>
      <c r="B38" s="21" t="s">
        <v>11</v>
      </c>
      <c r="C38" s="22" t="s">
        <v>35</v>
      </c>
      <c r="D38" s="23">
        <v>1037952</v>
      </c>
      <c r="E38" s="24">
        <v>40</v>
      </c>
      <c r="F38" s="25">
        <v>14540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43589</v>
      </c>
      <c r="B39" s="21" t="s">
        <v>34</v>
      </c>
      <c r="C39" s="22" t="s">
        <v>35</v>
      </c>
      <c r="D39" s="23">
        <v>1038356</v>
      </c>
      <c r="E39" s="24">
        <v>40</v>
      </c>
      <c r="F39" s="25">
        <v>11650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43589</v>
      </c>
      <c r="B40" s="21" t="s">
        <v>34</v>
      </c>
      <c r="C40" s="22" t="s">
        <v>35</v>
      </c>
      <c r="D40" s="23">
        <v>1038355</v>
      </c>
      <c r="E40" s="24">
        <v>40</v>
      </c>
      <c r="F40" s="25">
        <v>10890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5">
      <c r="A41" s="20">
        <v>43589</v>
      </c>
      <c r="B41" s="21" t="s">
        <v>34</v>
      </c>
      <c r="C41" s="22" t="s">
        <v>35</v>
      </c>
      <c r="D41" s="23">
        <v>1038354</v>
      </c>
      <c r="E41" s="24">
        <v>40</v>
      </c>
      <c r="F41" s="25">
        <v>11480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43589</v>
      </c>
      <c r="B42" s="21" t="s">
        <v>34</v>
      </c>
      <c r="C42" s="22" t="s">
        <v>35</v>
      </c>
      <c r="D42" s="23">
        <v>1038353</v>
      </c>
      <c r="E42" s="24">
        <v>40</v>
      </c>
      <c r="F42" s="25">
        <v>10820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5">
      <c r="A43" s="20">
        <v>43589</v>
      </c>
      <c r="B43" s="21" t="s">
        <v>34</v>
      </c>
      <c r="C43" s="22" t="s">
        <v>35</v>
      </c>
      <c r="D43" s="23">
        <v>1038352</v>
      </c>
      <c r="E43" s="24">
        <v>40</v>
      </c>
      <c r="F43" s="25">
        <v>12850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43589</v>
      </c>
      <c r="B44" s="21" t="s">
        <v>34</v>
      </c>
      <c r="C44" s="22" t="s">
        <v>35</v>
      </c>
      <c r="D44" s="23">
        <v>1038351</v>
      </c>
      <c r="E44" s="24">
        <v>40</v>
      </c>
      <c r="F44" s="25">
        <v>10670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43589</v>
      </c>
      <c r="B45" s="21" t="s">
        <v>34</v>
      </c>
      <c r="C45" s="22" t="s">
        <v>35</v>
      </c>
      <c r="D45" s="23">
        <v>1038358</v>
      </c>
      <c r="E45" s="24">
        <v>40</v>
      </c>
      <c r="F45" s="25">
        <v>11800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43589</v>
      </c>
      <c r="B46" s="21" t="s">
        <v>34</v>
      </c>
      <c r="C46" s="22" t="s">
        <v>35</v>
      </c>
      <c r="D46" s="23">
        <v>1038357</v>
      </c>
      <c r="E46" s="24">
        <v>40</v>
      </c>
      <c r="F46" s="25">
        <v>14280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43589</v>
      </c>
      <c r="B47" s="21" t="s">
        <v>34</v>
      </c>
      <c r="C47" s="22" t="s">
        <v>35</v>
      </c>
      <c r="D47" s="23">
        <v>1038359</v>
      </c>
      <c r="E47" s="24">
        <v>40</v>
      </c>
      <c r="F47" s="25">
        <v>12000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43589</v>
      </c>
      <c r="B48" s="21" t="s">
        <v>17</v>
      </c>
      <c r="C48" s="22" t="s">
        <v>35</v>
      </c>
      <c r="D48" s="23">
        <v>1038350</v>
      </c>
      <c r="E48" s="24">
        <v>20</v>
      </c>
      <c r="F48" s="25">
        <v>7760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43589</v>
      </c>
      <c r="B49" s="21" t="s">
        <v>11</v>
      </c>
      <c r="C49" s="22" t="s">
        <v>35</v>
      </c>
      <c r="D49" s="23">
        <v>1038343</v>
      </c>
      <c r="E49" s="24">
        <v>40</v>
      </c>
      <c r="F49" s="25">
        <v>13540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43590</v>
      </c>
      <c r="B50" s="21" t="s">
        <v>40</v>
      </c>
      <c r="C50" s="22" t="s">
        <v>35</v>
      </c>
      <c r="D50" s="23">
        <v>1038637</v>
      </c>
      <c r="E50" s="24">
        <v>40</v>
      </c>
      <c r="F50" s="25">
        <v>13060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43590</v>
      </c>
      <c r="B51" s="21" t="s">
        <v>40</v>
      </c>
      <c r="C51" s="22" t="s">
        <v>35</v>
      </c>
      <c r="D51" s="23">
        <v>1038634</v>
      </c>
      <c r="E51" s="24">
        <v>40</v>
      </c>
      <c r="F51" s="25">
        <v>18950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43590</v>
      </c>
      <c r="B52" s="21" t="s">
        <v>40</v>
      </c>
      <c r="C52" s="22" t="s">
        <v>35</v>
      </c>
      <c r="D52" s="23">
        <v>1038635</v>
      </c>
      <c r="E52" s="24">
        <v>40</v>
      </c>
      <c r="F52" s="25">
        <v>17070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43590</v>
      </c>
      <c r="B53" s="21" t="s">
        <v>40</v>
      </c>
      <c r="C53" s="22" t="s">
        <v>35</v>
      </c>
      <c r="D53" s="23">
        <v>1038620</v>
      </c>
      <c r="E53" s="24">
        <v>40</v>
      </c>
      <c r="F53" s="25">
        <v>19550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43590</v>
      </c>
      <c r="B54" s="21" t="s">
        <v>40</v>
      </c>
      <c r="C54" s="22" t="s">
        <v>35</v>
      </c>
      <c r="D54" s="23">
        <v>1038691</v>
      </c>
      <c r="E54" s="24">
        <v>40</v>
      </c>
      <c r="F54" s="25">
        <v>10820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43590</v>
      </c>
      <c r="B55" s="21" t="s">
        <v>40</v>
      </c>
      <c r="C55" s="22" t="s">
        <v>35</v>
      </c>
      <c r="D55" s="23">
        <v>1038690</v>
      </c>
      <c r="E55" s="24">
        <v>40</v>
      </c>
      <c r="F55" s="25">
        <v>10090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43590</v>
      </c>
      <c r="B56" s="21" t="s">
        <v>40</v>
      </c>
      <c r="C56" s="22" t="s">
        <v>35</v>
      </c>
      <c r="D56" s="23">
        <v>1038689</v>
      </c>
      <c r="E56" s="24">
        <v>20</v>
      </c>
      <c r="F56" s="25">
        <v>1920</v>
      </c>
      <c r="G56" s="26"/>
      <c r="H56" s="27"/>
      <c r="I56" s="28"/>
      <c r="J56" s="29"/>
      <c r="K56" s="30" t="s">
        <v>36</v>
      </c>
      <c r="L56" s="22">
        <v>1</v>
      </c>
    </row>
    <row r="57" spans="1:12" x14ac:dyDescent="0.35">
      <c r="A57" s="20">
        <v>43591</v>
      </c>
      <c r="B57" s="21" t="s">
        <v>40</v>
      </c>
      <c r="C57" s="22" t="s">
        <v>35</v>
      </c>
      <c r="D57" s="23">
        <v>1038698</v>
      </c>
      <c r="E57" s="24">
        <v>40</v>
      </c>
      <c r="F57" s="25">
        <v>15580</v>
      </c>
      <c r="G57" s="26"/>
      <c r="H57" s="27"/>
      <c r="I57" s="28"/>
      <c r="J57" s="29"/>
      <c r="K57" s="30" t="s">
        <v>36</v>
      </c>
      <c r="L57" s="22">
        <v>1</v>
      </c>
    </row>
    <row r="58" spans="1:12" x14ac:dyDescent="0.35">
      <c r="A58" s="20">
        <v>43591</v>
      </c>
      <c r="B58" s="21" t="s">
        <v>40</v>
      </c>
      <c r="C58" s="22" t="s">
        <v>35</v>
      </c>
      <c r="D58" s="23">
        <v>1038693</v>
      </c>
      <c r="E58" s="24">
        <v>40</v>
      </c>
      <c r="F58" s="25">
        <v>21670</v>
      </c>
      <c r="G58" s="26"/>
      <c r="H58" s="27"/>
      <c r="I58" s="28"/>
      <c r="J58" s="29"/>
      <c r="K58" s="30" t="s">
        <v>36</v>
      </c>
      <c r="L58" s="22">
        <v>1</v>
      </c>
    </row>
    <row r="59" spans="1:12" x14ac:dyDescent="0.35">
      <c r="A59" s="20">
        <v>43591</v>
      </c>
      <c r="B59" s="21" t="s">
        <v>40</v>
      </c>
      <c r="C59" s="22" t="s">
        <v>35</v>
      </c>
      <c r="D59" s="23">
        <v>1038694</v>
      </c>
      <c r="E59" s="24">
        <v>40</v>
      </c>
      <c r="F59" s="25">
        <v>18760</v>
      </c>
      <c r="G59" s="26"/>
      <c r="H59" s="27"/>
      <c r="I59" s="28"/>
      <c r="J59" s="29"/>
      <c r="K59" s="30" t="s">
        <v>36</v>
      </c>
      <c r="L59" s="22">
        <v>1</v>
      </c>
    </row>
    <row r="60" spans="1:12" x14ac:dyDescent="0.35">
      <c r="A60" s="20">
        <v>43591</v>
      </c>
      <c r="B60" s="21" t="s">
        <v>34</v>
      </c>
      <c r="C60" s="22" t="s">
        <v>35</v>
      </c>
      <c r="D60" s="23">
        <v>1038713</v>
      </c>
      <c r="E60" s="24">
        <v>40</v>
      </c>
      <c r="F60" s="25">
        <v>9710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5">
      <c r="A61" s="20">
        <v>43591</v>
      </c>
      <c r="B61" s="21" t="s">
        <v>34</v>
      </c>
      <c r="C61" s="22" t="s">
        <v>35</v>
      </c>
      <c r="D61" s="23">
        <v>1038717</v>
      </c>
      <c r="E61" s="24">
        <v>40</v>
      </c>
      <c r="F61" s="25">
        <v>22460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43591</v>
      </c>
      <c r="B62" s="21" t="s">
        <v>34</v>
      </c>
      <c r="C62" s="22" t="s">
        <v>35</v>
      </c>
      <c r="D62" s="23">
        <v>1038716</v>
      </c>
      <c r="E62" s="24">
        <v>40</v>
      </c>
      <c r="F62" s="25">
        <v>21320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43591</v>
      </c>
      <c r="B63" s="21" t="s">
        <v>34</v>
      </c>
      <c r="C63" s="22" t="s">
        <v>35</v>
      </c>
      <c r="D63" s="23">
        <v>1038712</v>
      </c>
      <c r="E63" s="24">
        <v>40</v>
      </c>
      <c r="F63" s="25">
        <v>14220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5">
      <c r="A64" s="20">
        <v>43591</v>
      </c>
      <c r="B64" s="21" t="s">
        <v>34</v>
      </c>
      <c r="C64" s="22" t="s">
        <v>35</v>
      </c>
      <c r="D64" s="23">
        <v>1038711</v>
      </c>
      <c r="E64" s="24">
        <v>40</v>
      </c>
      <c r="F64" s="25">
        <v>10570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43591</v>
      </c>
      <c r="B65" s="21" t="s">
        <v>34</v>
      </c>
      <c r="C65" s="22" t="s">
        <v>35</v>
      </c>
      <c r="D65" s="23">
        <v>1038710</v>
      </c>
      <c r="E65" s="24">
        <v>40</v>
      </c>
      <c r="F65" s="25">
        <v>17510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43591</v>
      </c>
      <c r="B66" s="21" t="s">
        <v>40</v>
      </c>
      <c r="C66" s="22" t="s">
        <v>35</v>
      </c>
      <c r="D66" s="23">
        <v>1038855</v>
      </c>
      <c r="E66" s="24">
        <v>40</v>
      </c>
      <c r="F66" s="25">
        <v>15710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43591</v>
      </c>
      <c r="B67" s="21" t="s">
        <v>40</v>
      </c>
      <c r="C67" s="22" t="s">
        <v>35</v>
      </c>
      <c r="D67" s="23">
        <v>1039019</v>
      </c>
      <c r="E67" s="24">
        <v>40</v>
      </c>
      <c r="F67" s="25">
        <v>16720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43592</v>
      </c>
      <c r="B68" s="21" t="s">
        <v>34</v>
      </c>
      <c r="C68" s="22" t="s">
        <v>35</v>
      </c>
      <c r="D68" s="23">
        <v>1039168</v>
      </c>
      <c r="E68" s="24">
        <v>40</v>
      </c>
      <c r="F68" s="25">
        <v>10810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43592</v>
      </c>
      <c r="B69" s="21" t="s">
        <v>34</v>
      </c>
      <c r="C69" s="22" t="s">
        <v>35</v>
      </c>
      <c r="D69" s="23">
        <v>1039169</v>
      </c>
      <c r="E69" s="24">
        <v>40</v>
      </c>
      <c r="F69" s="25">
        <v>12070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43592</v>
      </c>
      <c r="B70" s="21" t="s">
        <v>34</v>
      </c>
      <c r="C70" s="22" t="s">
        <v>35</v>
      </c>
      <c r="D70" s="23">
        <v>1039173</v>
      </c>
      <c r="E70" s="24">
        <v>40</v>
      </c>
      <c r="F70" s="25">
        <v>9520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43592</v>
      </c>
      <c r="B71" s="21" t="s">
        <v>34</v>
      </c>
      <c r="C71" s="22" t="s">
        <v>35</v>
      </c>
      <c r="D71" s="23">
        <v>1039195</v>
      </c>
      <c r="E71" s="24">
        <v>40</v>
      </c>
      <c r="F71" s="25">
        <v>11130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43592</v>
      </c>
      <c r="B72" s="21" t="s">
        <v>34</v>
      </c>
      <c r="C72" s="22" t="s">
        <v>35</v>
      </c>
      <c r="D72" s="23">
        <v>1039205</v>
      </c>
      <c r="E72" s="24">
        <v>40</v>
      </c>
      <c r="F72" s="25">
        <v>10820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43592</v>
      </c>
      <c r="B73" s="21" t="s">
        <v>34</v>
      </c>
      <c r="C73" s="22" t="s">
        <v>35</v>
      </c>
      <c r="D73" s="23">
        <v>1039200</v>
      </c>
      <c r="E73" s="24">
        <v>40</v>
      </c>
      <c r="F73" s="25">
        <v>13150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5">
      <c r="A74" s="20">
        <v>43592</v>
      </c>
      <c r="B74" s="21" t="s">
        <v>34</v>
      </c>
      <c r="C74" s="22" t="s">
        <v>35</v>
      </c>
      <c r="D74" s="23">
        <v>1039187</v>
      </c>
      <c r="E74" s="24">
        <v>40</v>
      </c>
      <c r="F74" s="25">
        <v>10940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5">
      <c r="A75" s="20">
        <v>43592</v>
      </c>
      <c r="B75" s="21" t="s">
        <v>34</v>
      </c>
      <c r="C75" s="22" t="s">
        <v>35</v>
      </c>
      <c r="D75" s="23">
        <v>1039180</v>
      </c>
      <c r="E75" s="24">
        <v>40</v>
      </c>
      <c r="F75" s="25">
        <v>9460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5">
      <c r="A76" s="20">
        <v>43592</v>
      </c>
      <c r="B76" s="21" t="s">
        <v>34</v>
      </c>
      <c r="C76" s="22" t="s">
        <v>35</v>
      </c>
      <c r="D76" s="23">
        <v>1039191</v>
      </c>
      <c r="E76" s="24">
        <v>40</v>
      </c>
      <c r="F76" s="25">
        <v>9150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5">
      <c r="A77" s="20">
        <v>43592</v>
      </c>
      <c r="B77" s="21" t="s">
        <v>11</v>
      </c>
      <c r="C77" s="22" t="s">
        <v>35</v>
      </c>
      <c r="D77" s="23">
        <v>1039248</v>
      </c>
      <c r="E77" s="24">
        <v>40</v>
      </c>
      <c r="F77" s="25">
        <v>16680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43593</v>
      </c>
      <c r="B78" s="21" t="s">
        <v>34</v>
      </c>
      <c r="C78" s="22" t="s">
        <v>35</v>
      </c>
      <c r="D78" s="23">
        <v>1039606</v>
      </c>
      <c r="E78" s="24">
        <v>40</v>
      </c>
      <c r="F78" s="25">
        <v>11010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5">
      <c r="A79" s="20">
        <v>43593</v>
      </c>
      <c r="B79" s="21" t="s">
        <v>34</v>
      </c>
      <c r="C79" s="22" t="s">
        <v>35</v>
      </c>
      <c r="D79" s="23">
        <v>1039605</v>
      </c>
      <c r="E79" s="24">
        <v>40</v>
      </c>
      <c r="F79" s="25">
        <v>9890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43593</v>
      </c>
      <c r="B80" s="21" t="s">
        <v>34</v>
      </c>
      <c r="C80" s="22" t="s">
        <v>35</v>
      </c>
      <c r="D80" s="23">
        <v>1039604</v>
      </c>
      <c r="E80" s="24">
        <v>40</v>
      </c>
      <c r="F80" s="25">
        <v>10150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43593</v>
      </c>
      <c r="B81" s="21" t="s">
        <v>34</v>
      </c>
      <c r="C81" s="22" t="s">
        <v>35</v>
      </c>
      <c r="D81" s="23">
        <v>1039608</v>
      </c>
      <c r="E81" s="24">
        <v>40</v>
      </c>
      <c r="F81" s="25">
        <v>11220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5">
      <c r="A82" s="20">
        <v>43593</v>
      </c>
      <c r="B82" s="21" t="s">
        <v>34</v>
      </c>
      <c r="C82" s="22" t="s">
        <v>35</v>
      </c>
      <c r="D82" s="23">
        <v>1039617</v>
      </c>
      <c r="E82" s="24">
        <v>40</v>
      </c>
      <c r="F82" s="25">
        <v>9880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5">
      <c r="A83" s="20">
        <v>43593</v>
      </c>
      <c r="B83" s="21" t="s">
        <v>34</v>
      </c>
      <c r="C83" s="22" t="s">
        <v>35</v>
      </c>
      <c r="D83" s="23">
        <v>1039607</v>
      </c>
      <c r="E83" s="24">
        <v>40</v>
      </c>
      <c r="F83" s="25">
        <v>12910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5">
      <c r="A84" s="20">
        <v>43593</v>
      </c>
      <c r="B84" s="21" t="s">
        <v>11</v>
      </c>
      <c r="C84" s="22" t="s">
        <v>35</v>
      </c>
      <c r="D84" s="23">
        <v>1039661</v>
      </c>
      <c r="E84" s="24">
        <v>40</v>
      </c>
      <c r="F84" s="25">
        <v>20440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43594</v>
      </c>
      <c r="B85" s="21" t="s">
        <v>34</v>
      </c>
      <c r="C85" s="22" t="s">
        <v>35</v>
      </c>
      <c r="D85" s="23">
        <v>1040032</v>
      </c>
      <c r="E85" s="24">
        <v>40</v>
      </c>
      <c r="F85" s="25">
        <v>8890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43594</v>
      </c>
      <c r="B86" s="21" t="s">
        <v>34</v>
      </c>
      <c r="C86" s="22" t="s">
        <v>35</v>
      </c>
      <c r="D86" s="23">
        <v>1040031</v>
      </c>
      <c r="E86" s="24">
        <v>40</v>
      </c>
      <c r="F86" s="25">
        <v>14300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5">
      <c r="A87" s="20">
        <v>43594</v>
      </c>
      <c r="B87" s="21" t="s">
        <v>34</v>
      </c>
      <c r="C87" s="22" t="s">
        <v>35</v>
      </c>
      <c r="D87" s="23">
        <v>1040033</v>
      </c>
      <c r="E87" s="24">
        <v>40</v>
      </c>
      <c r="F87" s="25">
        <v>12390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43594</v>
      </c>
      <c r="B88" s="21" t="s">
        <v>34</v>
      </c>
      <c r="C88" s="22" t="s">
        <v>35</v>
      </c>
      <c r="D88" s="23">
        <v>1040036</v>
      </c>
      <c r="E88" s="24">
        <v>40</v>
      </c>
      <c r="F88" s="25">
        <v>14070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43594</v>
      </c>
      <c r="B89" s="21" t="s">
        <v>34</v>
      </c>
      <c r="C89" s="22" t="s">
        <v>35</v>
      </c>
      <c r="D89" s="23">
        <v>1040034</v>
      </c>
      <c r="E89" s="24">
        <v>40</v>
      </c>
      <c r="F89" s="25">
        <v>9000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43594</v>
      </c>
      <c r="B90" s="21" t="s">
        <v>34</v>
      </c>
      <c r="C90" s="22" t="s">
        <v>35</v>
      </c>
      <c r="D90" s="23">
        <v>1040035</v>
      </c>
      <c r="E90" s="24">
        <v>40</v>
      </c>
      <c r="F90" s="25">
        <v>18110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5">
      <c r="A91" s="20">
        <v>43594</v>
      </c>
      <c r="B91" s="21" t="s">
        <v>11</v>
      </c>
      <c r="C91" s="22" t="s">
        <v>35</v>
      </c>
      <c r="D91" s="23">
        <v>1040083</v>
      </c>
      <c r="E91" s="24">
        <v>40</v>
      </c>
      <c r="F91" s="25">
        <v>20180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43595</v>
      </c>
      <c r="B92" s="21" t="s">
        <v>34</v>
      </c>
      <c r="C92" s="22" t="s">
        <v>35</v>
      </c>
      <c r="D92" s="23">
        <v>1040454</v>
      </c>
      <c r="E92" s="24">
        <v>40</v>
      </c>
      <c r="F92" s="25">
        <v>13530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5">
      <c r="A93" s="20">
        <v>43595</v>
      </c>
      <c r="B93" s="21" t="s">
        <v>34</v>
      </c>
      <c r="C93" s="22" t="s">
        <v>35</v>
      </c>
      <c r="D93" s="23">
        <v>1040456</v>
      </c>
      <c r="E93" s="24">
        <v>40</v>
      </c>
      <c r="F93" s="25">
        <v>17930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5">
      <c r="A94" s="20">
        <v>43595</v>
      </c>
      <c r="B94" s="21" t="s">
        <v>34</v>
      </c>
      <c r="C94" s="22" t="s">
        <v>35</v>
      </c>
      <c r="D94" s="23">
        <v>1040455</v>
      </c>
      <c r="E94" s="24">
        <v>40</v>
      </c>
      <c r="F94" s="25">
        <v>12700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5">
      <c r="A95" s="20">
        <v>43595</v>
      </c>
      <c r="B95" s="21" t="s">
        <v>34</v>
      </c>
      <c r="C95" s="22" t="s">
        <v>35</v>
      </c>
      <c r="D95" s="23">
        <v>1040453</v>
      </c>
      <c r="E95" s="24">
        <v>40</v>
      </c>
      <c r="F95" s="25">
        <v>11950</v>
      </c>
      <c r="G95" s="26">
        <v>0.15</v>
      </c>
      <c r="H95" s="27">
        <v>1.65</v>
      </c>
      <c r="I95" s="28">
        <v>36</v>
      </c>
      <c r="J95" s="29"/>
      <c r="K95" s="30" t="s">
        <v>36</v>
      </c>
      <c r="L95" s="22">
        <v>1</v>
      </c>
    </row>
    <row r="96" spans="1:12" x14ac:dyDescent="0.35">
      <c r="A96" s="20">
        <v>43595</v>
      </c>
      <c r="B96" s="21" t="s">
        <v>34</v>
      </c>
      <c r="C96" s="22" t="s">
        <v>35</v>
      </c>
      <c r="D96" s="23">
        <v>1040451</v>
      </c>
      <c r="E96" s="24">
        <v>40</v>
      </c>
      <c r="F96" s="25">
        <v>12560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5">
      <c r="A97" s="20">
        <v>43595</v>
      </c>
      <c r="B97" s="21" t="s">
        <v>34</v>
      </c>
      <c r="C97" s="22" t="s">
        <v>35</v>
      </c>
      <c r="D97" s="23">
        <v>1040452</v>
      </c>
      <c r="E97" s="24">
        <v>40</v>
      </c>
      <c r="F97" s="25">
        <v>11860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5">
      <c r="A98" s="20">
        <v>43595</v>
      </c>
      <c r="B98" s="21" t="s">
        <v>11</v>
      </c>
      <c r="C98" s="22" t="s">
        <v>35</v>
      </c>
      <c r="D98" s="23">
        <v>1040461</v>
      </c>
      <c r="E98" s="24">
        <v>40</v>
      </c>
      <c r="F98" s="25">
        <v>19610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43595</v>
      </c>
      <c r="B99" s="21" t="s">
        <v>11</v>
      </c>
      <c r="C99" s="22" t="s">
        <v>35</v>
      </c>
      <c r="D99" s="23">
        <v>1040459</v>
      </c>
      <c r="E99" s="24">
        <v>40</v>
      </c>
      <c r="F99" s="25">
        <v>19650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43596</v>
      </c>
      <c r="B100" s="21" t="s">
        <v>34</v>
      </c>
      <c r="C100" s="22" t="s">
        <v>35</v>
      </c>
      <c r="D100" s="23">
        <v>1040873</v>
      </c>
      <c r="E100" s="24">
        <v>40</v>
      </c>
      <c r="F100" s="25">
        <v>9470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43596</v>
      </c>
      <c r="B101" s="21" t="s">
        <v>34</v>
      </c>
      <c r="C101" s="22" t="s">
        <v>35</v>
      </c>
      <c r="D101" s="23">
        <v>1040871</v>
      </c>
      <c r="E101" s="24">
        <v>40</v>
      </c>
      <c r="F101" s="25">
        <v>9580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43596</v>
      </c>
      <c r="B102" s="21" t="s">
        <v>34</v>
      </c>
      <c r="C102" s="22" t="s">
        <v>35</v>
      </c>
      <c r="D102" s="23">
        <v>1040872</v>
      </c>
      <c r="E102" s="24">
        <v>40</v>
      </c>
      <c r="F102" s="25">
        <v>12640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5">
      <c r="A103" s="20">
        <v>43596</v>
      </c>
      <c r="B103" s="21" t="s">
        <v>34</v>
      </c>
      <c r="C103" s="22" t="s">
        <v>35</v>
      </c>
      <c r="D103" s="23">
        <v>1040869</v>
      </c>
      <c r="E103" s="24">
        <v>40</v>
      </c>
      <c r="F103" s="25">
        <v>12960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5">
      <c r="A104" s="20">
        <v>43596</v>
      </c>
      <c r="B104" s="21" t="s">
        <v>34</v>
      </c>
      <c r="C104" s="22" t="s">
        <v>35</v>
      </c>
      <c r="D104" s="23">
        <v>1040868</v>
      </c>
      <c r="E104" s="24">
        <v>40</v>
      </c>
      <c r="F104" s="25">
        <v>10270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43596</v>
      </c>
      <c r="B105" s="21" t="s">
        <v>34</v>
      </c>
      <c r="C105" s="22" t="s">
        <v>35</v>
      </c>
      <c r="D105" s="23">
        <v>1040870</v>
      </c>
      <c r="E105" s="24">
        <v>40</v>
      </c>
      <c r="F105" s="25">
        <v>10260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43596</v>
      </c>
      <c r="B106" s="21" t="s">
        <v>34</v>
      </c>
      <c r="C106" s="22" t="s">
        <v>35</v>
      </c>
      <c r="D106" s="23">
        <v>1040867</v>
      </c>
      <c r="E106" s="24">
        <v>40</v>
      </c>
      <c r="F106" s="25">
        <v>10000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43596</v>
      </c>
      <c r="B107" s="21" t="s">
        <v>34</v>
      </c>
      <c r="C107" s="22" t="s">
        <v>35</v>
      </c>
      <c r="D107" s="23">
        <v>1040866</v>
      </c>
      <c r="E107" s="24">
        <v>40</v>
      </c>
      <c r="F107" s="25">
        <v>11700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43596</v>
      </c>
      <c r="B108" s="21" t="s">
        <v>34</v>
      </c>
      <c r="C108" s="22" t="s">
        <v>35</v>
      </c>
      <c r="D108" s="23">
        <v>1040865</v>
      </c>
      <c r="E108" s="24">
        <v>40</v>
      </c>
      <c r="F108" s="25">
        <v>11020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43596</v>
      </c>
      <c r="B109" s="21" t="s">
        <v>11</v>
      </c>
      <c r="C109" s="22" t="s">
        <v>35</v>
      </c>
      <c r="D109" s="23">
        <v>1040889</v>
      </c>
      <c r="E109" s="24">
        <v>40</v>
      </c>
      <c r="F109" s="25">
        <v>18910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43598</v>
      </c>
      <c r="B110" s="21" t="s">
        <v>34</v>
      </c>
      <c r="C110" s="22" t="s">
        <v>35</v>
      </c>
      <c r="D110" s="23">
        <v>1041258</v>
      </c>
      <c r="E110" s="24">
        <v>40</v>
      </c>
      <c r="F110" s="25">
        <v>7510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5">
      <c r="A111" s="20">
        <v>43598</v>
      </c>
      <c r="B111" s="21" t="s">
        <v>34</v>
      </c>
      <c r="C111" s="22" t="s">
        <v>35</v>
      </c>
      <c r="D111" s="23">
        <v>1041256</v>
      </c>
      <c r="E111" s="24">
        <v>40</v>
      </c>
      <c r="F111" s="25">
        <v>16720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43598</v>
      </c>
      <c r="B112" s="21" t="s">
        <v>34</v>
      </c>
      <c r="C112" s="22" t="s">
        <v>35</v>
      </c>
      <c r="D112" s="23">
        <v>1041257</v>
      </c>
      <c r="E112" s="24">
        <v>40</v>
      </c>
      <c r="F112" s="25">
        <v>14670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43598</v>
      </c>
      <c r="B113" s="21" t="s">
        <v>34</v>
      </c>
      <c r="C113" s="22" t="s">
        <v>35</v>
      </c>
      <c r="D113" s="23">
        <v>1041253</v>
      </c>
      <c r="E113" s="24">
        <v>40</v>
      </c>
      <c r="F113" s="25">
        <v>16510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5">
      <c r="A114" s="20">
        <v>43598</v>
      </c>
      <c r="B114" s="21" t="s">
        <v>34</v>
      </c>
      <c r="C114" s="22" t="s">
        <v>35</v>
      </c>
      <c r="D114" s="23">
        <v>1041255</v>
      </c>
      <c r="E114" s="24">
        <v>40</v>
      </c>
      <c r="F114" s="25">
        <v>9460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5">
      <c r="A115" s="20">
        <v>43598</v>
      </c>
      <c r="B115" s="21" t="s">
        <v>34</v>
      </c>
      <c r="C115" s="22" t="s">
        <v>35</v>
      </c>
      <c r="D115" s="23">
        <v>1041254</v>
      </c>
      <c r="E115" s="24">
        <v>40</v>
      </c>
      <c r="F115" s="25">
        <v>12400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5">
      <c r="A116" s="20">
        <v>43598</v>
      </c>
      <c r="B116" s="21" t="s">
        <v>11</v>
      </c>
      <c r="C116" s="22" t="s">
        <v>35</v>
      </c>
      <c r="D116" s="23">
        <v>1041263</v>
      </c>
      <c r="E116" s="24">
        <v>40</v>
      </c>
      <c r="F116" s="25">
        <v>19760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5">
      <c r="A117" s="20">
        <v>43599</v>
      </c>
      <c r="B117" s="21" t="s">
        <v>11</v>
      </c>
      <c r="C117" s="22" t="s">
        <v>35</v>
      </c>
      <c r="D117" s="23">
        <v>1041666</v>
      </c>
      <c r="E117" s="24">
        <v>40</v>
      </c>
      <c r="F117" s="25">
        <v>14140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43599</v>
      </c>
      <c r="B118" s="21" t="s">
        <v>11</v>
      </c>
      <c r="C118" s="22" t="s">
        <v>35</v>
      </c>
      <c r="D118" s="23">
        <v>1041658</v>
      </c>
      <c r="E118" s="24">
        <v>40</v>
      </c>
      <c r="F118" s="25">
        <v>13530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5">
      <c r="A119" s="20">
        <v>43600</v>
      </c>
      <c r="B119" s="21" t="s">
        <v>34</v>
      </c>
      <c r="C119" s="22" t="s">
        <v>35</v>
      </c>
      <c r="D119" s="23">
        <v>1042100</v>
      </c>
      <c r="E119" s="24">
        <v>40</v>
      </c>
      <c r="F119" s="25">
        <v>14550</v>
      </c>
      <c r="G119" s="26">
        <v>0.15</v>
      </c>
      <c r="H119" s="27">
        <v>1.65</v>
      </c>
      <c r="I119" s="28">
        <v>36</v>
      </c>
      <c r="J119" s="29"/>
      <c r="K119" s="30" t="s">
        <v>36</v>
      </c>
      <c r="L119" s="22">
        <v>1</v>
      </c>
    </row>
    <row r="120" spans="1:12" x14ac:dyDescent="0.35">
      <c r="A120" s="20">
        <v>43600</v>
      </c>
      <c r="B120" s="21" t="s">
        <v>34</v>
      </c>
      <c r="C120" s="22" t="s">
        <v>35</v>
      </c>
      <c r="D120" s="23">
        <v>1042101</v>
      </c>
      <c r="E120" s="24">
        <v>40</v>
      </c>
      <c r="F120" s="25">
        <v>20610</v>
      </c>
      <c r="G120" s="26">
        <v>0.15</v>
      </c>
      <c r="H120" s="27">
        <v>1.65</v>
      </c>
      <c r="I120" s="28">
        <v>36</v>
      </c>
      <c r="J120" s="29"/>
      <c r="K120" s="30" t="s">
        <v>36</v>
      </c>
      <c r="L120" s="22">
        <v>1</v>
      </c>
    </row>
    <row r="121" spans="1:12" x14ac:dyDescent="0.35">
      <c r="A121" s="20">
        <v>43600</v>
      </c>
      <c r="B121" s="21" t="s">
        <v>34</v>
      </c>
      <c r="C121" s="22" t="s">
        <v>35</v>
      </c>
      <c r="D121" s="23">
        <v>1042099</v>
      </c>
      <c r="E121" s="24">
        <v>40</v>
      </c>
      <c r="F121" s="25">
        <v>14480</v>
      </c>
      <c r="G121" s="26">
        <v>0.15</v>
      </c>
      <c r="H121" s="27">
        <v>1.65</v>
      </c>
      <c r="I121" s="28">
        <v>36</v>
      </c>
      <c r="J121" s="29"/>
      <c r="K121" s="30" t="s">
        <v>36</v>
      </c>
      <c r="L121" s="22">
        <v>1</v>
      </c>
    </row>
    <row r="122" spans="1:12" x14ac:dyDescent="0.35">
      <c r="A122" s="20">
        <v>43600</v>
      </c>
      <c r="B122" s="21" t="s">
        <v>34</v>
      </c>
      <c r="C122" s="22" t="s">
        <v>35</v>
      </c>
      <c r="D122" s="23">
        <v>1042097</v>
      </c>
      <c r="E122" s="24">
        <v>40</v>
      </c>
      <c r="F122" s="25">
        <v>14070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5">
      <c r="A123" s="20">
        <v>43600</v>
      </c>
      <c r="B123" s="21" t="s">
        <v>34</v>
      </c>
      <c r="C123" s="22" t="s">
        <v>35</v>
      </c>
      <c r="D123" s="23">
        <v>1042098</v>
      </c>
      <c r="E123" s="24">
        <v>40</v>
      </c>
      <c r="F123" s="25">
        <v>20920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5">
      <c r="A124" s="20">
        <v>43600</v>
      </c>
      <c r="B124" s="21" t="s">
        <v>34</v>
      </c>
      <c r="C124" s="22" t="s">
        <v>35</v>
      </c>
      <c r="D124" s="23">
        <v>1042096</v>
      </c>
      <c r="E124" s="24">
        <v>40</v>
      </c>
      <c r="F124" s="25">
        <v>10650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5">
      <c r="A125" s="20">
        <v>43600</v>
      </c>
      <c r="B125" s="21" t="s">
        <v>11</v>
      </c>
      <c r="C125" s="22" t="s">
        <v>35</v>
      </c>
      <c r="D125" s="23">
        <v>1042106</v>
      </c>
      <c r="E125" s="24">
        <v>20</v>
      </c>
      <c r="F125" s="25">
        <v>7600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43600</v>
      </c>
      <c r="B126" s="21" t="s">
        <v>11</v>
      </c>
      <c r="C126" s="22" t="s">
        <v>35</v>
      </c>
      <c r="D126" s="23">
        <v>1042114</v>
      </c>
      <c r="E126" s="24">
        <v>40</v>
      </c>
      <c r="F126" s="25">
        <v>14390</v>
      </c>
      <c r="G126" s="26"/>
      <c r="H126" s="27"/>
      <c r="I126" s="28"/>
      <c r="J126" s="29"/>
      <c r="K126" s="30" t="s">
        <v>36</v>
      </c>
      <c r="L126" s="22">
        <v>1</v>
      </c>
    </row>
    <row r="127" spans="1:12" x14ac:dyDescent="0.35">
      <c r="A127" s="20">
        <v>43600</v>
      </c>
      <c r="B127" s="21" t="s">
        <v>11</v>
      </c>
      <c r="C127" s="22" t="s">
        <v>35</v>
      </c>
      <c r="D127" s="23">
        <v>1042111</v>
      </c>
      <c r="E127" s="24">
        <v>20</v>
      </c>
      <c r="F127" s="25">
        <v>6760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43601</v>
      </c>
      <c r="B128" s="21" t="s">
        <v>34</v>
      </c>
      <c r="C128" s="22" t="s">
        <v>35</v>
      </c>
      <c r="D128" s="23">
        <v>1042527</v>
      </c>
      <c r="E128" s="24">
        <v>40</v>
      </c>
      <c r="F128" s="25">
        <v>11550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5">
      <c r="A129" s="20">
        <v>43601</v>
      </c>
      <c r="B129" s="21" t="s">
        <v>34</v>
      </c>
      <c r="C129" s="22" t="s">
        <v>35</v>
      </c>
      <c r="D129" s="23">
        <v>1042528</v>
      </c>
      <c r="E129" s="24">
        <v>40</v>
      </c>
      <c r="F129" s="25">
        <v>15170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5">
      <c r="A130" s="20">
        <v>43601</v>
      </c>
      <c r="B130" s="21" t="s">
        <v>34</v>
      </c>
      <c r="C130" s="22" t="s">
        <v>35</v>
      </c>
      <c r="D130" s="23">
        <v>1042526</v>
      </c>
      <c r="E130" s="24">
        <v>40</v>
      </c>
      <c r="F130" s="25">
        <v>13230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5">
      <c r="A131" s="20">
        <v>43601</v>
      </c>
      <c r="B131" s="21" t="s">
        <v>34</v>
      </c>
      <c r="C131" s="22" t="s">
        <v>35</v>
      </c>
      <c r="D131" s="23">
        <v>1042529</v>
      </c>
      <c r="E131" s="24">
        <v>40</v>
      </c>
      <c r="F131" s="25">
        <v>10530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5">
      <c r="A132" s="20">
        <v>43601</v>
      </c>
      <c r="B132" s="21" t="s">
        <v>34</v>
      </c>
      <c r="C132" s="22" t="s">
        <v>35</v>
      </c>
      <c r="D132" s="23">
        <v>1042531</v>
      </c>
      <c r="E132" s="24">
        <v>40</v>
      </c>
      <c r="F132" s="25">
        <v>11390</v>
      </c>
      <c r="G132" s="26">
        <v>0.15</v>
      </c>
      <c r="H132" s="27">
        <v>1.65</v>
      </c>
      <c r="I132" s="28">
        <v>36</v>
      </c>
      <c r="J132" s="29"/>
      <c r="K132" s="30" t="s">
        <v>36</v>
      </c>
      <c r="L132" s="22">
        <v>1</v>
      </c>
    </row>
    <row r="133" spans="1:12" x14ac:dyDescent="0.35">
      <c r="A133" s="20">
        <v>43601</v>
      </c>
      <c r="B133" s="21" t="s">
        <v>34</v>
      </c>
      <c r="C133" s="22" t="s">
        <v>35</v>
      </c>
      <c r="D133" s="23">
        <v>1042530</v>
      </c>
      <c r="E133" s="24">
        <v>40</v>
      </c>
      <c r="F133" s="25">
        <v>13520</v>
      </c>
      <c r="G133" s="26">
        <v>0.15</v>
      </c>
      <c r="H133" s="27">
        <v>1.65</v>
      </c>
      <c r="I133" s="28">
        <v>36</v>
      </c>
      <c r="J133" s="29"/>
      <c r="K133" s="30" t="s">
        <v>36</v>
      </c>
      <c r="L133" s="22">
        <v>1</v>
      </c>
    </row>
    <row r="134" spans="1:12" x14ac:dyDescent="0.35">
      <c r="A134" s="20">
        <v>43601</v>
      </c>
      <c r="B134" s="21" t="s">
        <v>34</v>
      </c>
      <c r="C134" s="22" t="s">
        <v>35</v>
      </c>
      <c r="D134" s="23">
        <v>1042532</v>
      </c>
      <c r="E134" s="24">
        <v>40</v>
      </c>
      <c r="F134" s="25">
        <v>9540</v>
      </c>
      <c r="G134" s="26">
        <v>0.15</v>
      </c>
      <c r="H134" s="27">
        <v>1.65</v>
      </c>
      <c r="I134" s="28">
        <v>36</v>
      </c>
      <c r="J134" s="29"/>
      <c r="K134" s="30" t="s">
        <v>36</v>
      </c>
      <c r="L134" s="22">
        <v>1</v>
      </c>
    </row>
    <row r="135" spans="1:12" x14ac:dyDescent="0.35">
      <c r="A135" s="20">
        <v>43601</v>
      </c>
      <c r="B135" s="21" t="s">
        <v>11</v>
      </c>
      <c r="C135" s="22" t="s">
        <v>35</v>
      </c>
      <c r="D135" s="23">
        <v>1042546</v>
      </c>
      <c r="E135" s="24">
        <v>40</v>
      </c>
      <c r="F135" s="25">
        <v>16500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43601</v>
      </c>
      <c r="B136" s="21" t="s">
        <v>37</v>
      </c>
      <c r="C136" s="22" t="s">
        <v>35</v>
      </c>
      <c r="D136" s="23">
        <v>1042539</v>
      </c>
      <c r="E136" s="24">
        <v>20</v>
      </c>
      <c r="F136" s="25">
        <v>11990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43601</v>
      </c>
      <c r="B137" s="21" t="s">
        <v>37</v>
      </c>
      <c r="C137" s="22" t="s">
        <v>35</v>
      </c>
      <c r="D137" s="23">
        <v>1042538</v>
      </c>
      <c r="E137" s="24">
        <v>20</v>
      </c>
      <c r="F137" s="25">
        <v>10250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43601</v>
      </c>
      <c r="B138" s="21" t="s">
        <v>11</v>
      </c>
      <c r="C138" s="22" t="s">
        <v>35</v>
      </c>
      <c r="D138" s="23">
        <v>1042537</v>
      </c>
      <c r="E138" s="24">
        <v>40</v>
      </c>
      <c r="F138" s="25">
        <v>15410</v>
      </c>
      <c r="G138" s="26"/>
      <c r="H138" s="27"/>
      <c r="I138" s="28"/>
      <c r="J138" s="29"/>
      <c r="K138" s="30" t="s">
        <v>36</v>
      </c>
      <c r="L138" s="22">
        <v>1</v>
      </c>
    </row>
    <row r="139" spans="1:12" x14ac:dyDescent="0.35">
      <c r="A139" s="20">
        <v>43602</v>
      </c>
      <c r="B139" s="21" t="s">
        <v>34</v>
      </c>
      <c r="C139" s="22" t="s">
        <v>35</v>
      </c>
      <c r="D139" s="23">
        <v>1042881</v>
      </c>
      <c r="E139" s="24">
        <v>40</v>
      </c>
      <c r="F139" s="25">
        <v>13180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5">
      <c r="A140" s="20">
        <v>43602</v>
      </c>
      <c r="B140" s="21" t="s">
        <v>34</v>
      </c>
      <c r="C140" s="22" t="s">
        <v>35</v>
      </c>
      <c r="D140" s="23">
        <v>1042882</v>
      </c>
      <c r="E140" s="24">
        <v>40</v>
      </c>
      <c r="F140" s="25">
        <v>11300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43602</v>
      </c>
      <c r="B141" s="21" t="s">
        <v>34</v>
      </c>
      <c r="C141" s="22" t="s">
        <v>35</v>
      </c>
      <c r="D141" s="23">
        <v>1042880</v>
      </c>
      <c r="E141" s="24">
        <v>40</v>
      </c>
      <c r="F141" s="25">
        <v>12290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5">
      <c r="A142" s="20">
        <v>43602</v>
      </c>
      <c r="B142" s="21" t="s">
        <v>34</v>
      </c>
      <c r="C142" s="22" t="s">
        <v>35</v>
      </c>
      <c r="D142" s="23">
        <v>1042886</v>
      </c>
      <c r="E142" s="24">
        <v>40</v>
      </c>
      <c r="F142" s="25">
        <v>11710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5">
      <c r="A143" s="20">
        <v>43602</v>
      </c>
      <c r="B143" s="21" t="s">
        <v>34</v>
      </c>
      <c r="C143" s="22" t="s">
        <v>35</v>
      </c>
      <c r="D143" s="23">
        <v>1042883</v>
      </c>
      <c r="E143" s="24">
        <v>40</v>
      </c>
      <c r="F143" s="25">
        <v>13360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5">
      <c r="A144" s="20">
        <v>43602</v>
      </c>
      <c r="B144" s="21" t="s">
        <v>34</v>
      </c>
      <c r="C144" s="22" t="s">
        <v>35</v>
      </c>
      <c r="D144" s="23">
        <v>1042885</v>
      </c>
      <c r="E144" s="24">
        <v>40</v>
      </c>
      <c r="F144" s="25">
        <v>11270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5">
      <c r="A145" s="20">
        <v>43602</v>
      </c>
      <c r="B145" s="21" t="s">
        <v>34</v>
      </c>
      <c r="C145" s="22" t="s">
        <v>35</v>
      </c>
      <c r="D145" s="23">
        <v>1042891</v>
      </c>
      <c r="E145" s="24">
        <v>40</v>
      </c>
      <c r="F145" s="25">
        <v>8980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5">
      <c r="A146" s="20">
        <v>43602</v>
      </c>
      <c r="B146" s="21" t="s">
        <v>34</v>
      </c>
      <c r="C146" s="22" t="s">
        <v>35</v>
      </c>
      <c r="D146" s="23">
        <v>1042890</v>
      </c>
      <c r="E146" s="24">
        <v>40</v>
      </c>
      <c r="F146" s="25">
        <v>11540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5">
      <c r="A147" s="20">
        <v>43602</v>
      </c>
      <c r="B147" s="21" t="s">
        <v>11</v>
      </c>
      <c r="C147" s="22" t="s">
        <v>35</v>
      </c>
      <c r="D147" s="23">
        <v>1042902</v>
      </c>
      <c r="E147" s="24">
        <v>40</v>
      </c>
      <c r="F147" s="25">
        <v>16590</v>
      </c>
      <c r="G147" s="26"/>
      <c r="H147" s="27"/>
      <c r="I147" s="28"/>
      <c r="J147" s="29"/>
      <c r="K147" s="30" t="s">
        <v>36</v>
      </c>
      <c r="L147" s="22">
        <v>1</v>
      </c>
    </row>
    <row r="148" spans="1:12" x14ac:dyDescent="0.35">
      <c r="A148" s="20">
        <v>43603</v>
      </c>
      <c r="B148" s="21" t="s">
        <v>34</v>
      </c>
      <c r="C148" s="22" t="s">
        <v>35</v>
      </c>
      <c r="D148" s="23">
        <v>1043277</v>
      </c>
      <c r="E148" s="24">
        <v>40</v>
      </c>
      <c r="F148" s="25">
        <v>11290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5">
      <c r="A149" s="20">
        <v>43603</v>
      </c>
      <c r="B149" s="21" t="s">
        <v>34</v>
      </c>
      <c r="C149" s="22" t="s">
        <v>35</v>
      </c>
      <c r="D149" s="23">
        <v>1043279</v>
      </c>
      <c r="E149" s="24">
        <v>40</v>
      </c>
      <c r="F149" s="25">
        <v>11750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43603</v>
      </c>
      <c r="B150" s="21" t="s">
        <v>34</v>
      </c>
      <c r="C150" s="22" t="s">
        <v>35</v>
      </c>
      <c r="D150" s="23">
        <v>1043278</v>
      </c>
      <c r="E150" s="24">
        <v>40</v>
      </c>
      <c r="F150" s="25">
        <v>11770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43603</v>
      </c>
      <c r="B151" s="21" t="s">
        <v>34</v>
      </c>
      <c r="C151" s="22" t="s">
        <v>35</v>
      </c>
      <c r="D151" s="23">
        <v>1043286</v>
      </c>
      <c r="E151" s="24">
        <v>40</v>
      </c>
      <c r="F151" s="25">
        <v>13740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5">
      <c r="A152" s="20">
        <v>43603</v>
      </c>
      <c r="B152" s="21" t="s">
        <v>34</v>
      </c>
      <c r="C152" s="22" t="s">
        <v>35</v>
      </c>
      <c r="D152" s="23">
        <v>1043281</v>
      </c>
      <c r="E152" s="24">
        <v>40</v>
      </c>
      <c r="F152" s="25">
        <v>11350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5">
      <c r="A153" s="20">
        <v>43603</v>
      </c>
      <c r="B153" s="21" t="s">
        <v>34</v>
      </c>
      <c r="C153" s="22" t="s">
        <v>35</v>
      </c>
      <c r="D153" s="23">
        <v>1043294</v>
      </c>
      <c r="E153" s="24">
        <v>40</v>
      </c>
      <c r="F153" s="25">
        <v>12060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5">
      <c r="A154" s="20">
        <v>43603</v>
      </c>
      <c r="B154" s="21" t="s">
        <v>34</v>
      </c>
      <c r="C154" s="22" t="s">
        <v>35</v>
      </c>
      <c r="D154" s="23">
        <v>1043259</v>
      </c>
      <c r="E154" s="24">
        <v>40</v>
      </c>
      <c r="F154" s="25">
        <v>13570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5">
      <c r="A155" s="20">
        <v>43603</v>
      </c>
      <c r="B155" s="21" t="s">
        <v>34</v>
      </c>
      <c r="C155" s="22" t="s">
        <v>35</v>
      </c>
      <c r="D155" s="23">
        <v>1043261</v>
      </c>
      <c r="E155" s="24">
        <v>40</v>
      </c>
      <c r="F155" s="25">
        <v>12440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5">
      <c r="A156" s="20">
        <v>43603</v>
      </c>
      <c r="B156" s="21" t="s">
        <v>34</v>
      </c>
      <c r="C156" s="22" t="s">
        <v>35</v>
      </c>
      <c r="D156" s="23">
        <v>1043265</v>
      </c>
      <c r="E156" s="24">
        <v>40</v>
      </c>
      <c r="F156" s="25">
        <v>10870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5">
      <c r="A157" s="20">
        <v>43603</v>
      </c>
      <c r="B157" s="21" t="s">
        <v>34</v>
      </c>
      <c r="C157" s="22" t="s">
        <v>35</v>
      </c>
      <c r="D157" s="23">
        <v>1043276</v>
      </c>
      <c r="E157" s="24">
        <v>40</v>
      </c>
      <c r="F157" s="25">
        <v>12080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5">
      <c r="A158" s="20">
        <v>43603</v>
      </c>
      <c r="B158" s="21" t="s">
        <v>34</v>
      </c>
      <c r="C158" s="22" t="s">
        <v>35</v>
      </c>
      <c r="D158" s="23">
        <v>1043272</v>
      </c>
      <c r="E158" s="24">
        <v>40</v>
      </c>
      <c r="F158" s="25">
        <v>12020</v>
      </c>
      <c r="G158" s="26">
        <v>0.15</v>
      </c>
      <c r="H158" s="27">
        <v>1.65</v>
      </c>
      <c r="I158" s="28">
        <v>36</v>
      </c>
      <c r="J158" s="29"/>
      <c r="K158" s="30" t="s">
        <v>36</v>
      </c>
      <c r="L158" s="22">
        <v>1</v>
      </c>
    </row>
    <row r="159" spans="1:12" x14ac:dyDescent="0.35">
      <c r="A159" s="20">
        <v>43603</v>
      </c>
      <c r="B159" s="21" t="s">
        <v>34</v>
      </c>
      <c r="C159" s="22" t="s">
        <v>35</v>
      </c>
      <c r="D159" s="23">
        <v>1843275</v>
      </c>
      <c r="E159" s="24">
        <v>40</v>
      </c>
      <c r="F159" s="25">
        <v>10150</v>
      </c>
      <c r="G159" s="26">
        <v>0.15</v>
      </c>
      <c r="H159" s="27">
        <v>1.65</v>
      </c>
      <c r="I159" s="28">
        <v>36</v>
      </c>
      <c r="J159" s="29"/>
      <c r="K159" s="30" t="s">
        <v>36</v>
      </c>
      <c r="L159" s="22">
        <v>1</v>
      </c>
    </row>
    <row r="160" spans="1:12" x14ac:dyDescent="0.35">
      <c r="A160" s="20">
        <v>43603</v>
      </c>
      <c r="B160" s="21" t="s">
        <v>11</v>
      </c>
      <c r="C160" s="22" t="s">
        <v>35</v>
      </c>
      <c r="D160" s="23">
        <v>1043251</v>
      </c>
      <c r="E160" s="24">
        <v>40</v>
      </c>
      <c r="F160" s="25">
        <v>12940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5">
      <c r="A161" s="20">
        <v>43603</v>
      </c>
      <c r="B161" s="21" t="s">
        <v>11</v>
      </c>
      <c r="C161" s="22" t="s">
        <v>35</v>
      </c>
      <c r="D161" s="23">
        <v>1043252</v>
      </c>
      <c r="E161" s="24">
        <v>40</v>
      </c>
      <c r="F161" s="25">
        <v>15700</v>
      </c>
      <c r="G161" s="26"/>
      <c r="H161" s="27"/>
      <c r="I161" s="28"/>
      <c r="J161" s="29"/>
      <c r="K161" s="30" t="s">
        <v>36</v>
      </c>
      <c r="L161" s="22">
        <v>1</v>
      </c>
    </row>
    <row r="162" spans="1:12" x14ac:dyDescent="0.35">
      <c r="A162" s="20">
        <v>43605</v>
      </c>
      <c r="B162" s="21" t="s">
        <v>34</v>
      </c>
      <c r="C162" s="22" t="s">
        <v>35</v>
      </c>
      <c r="D162" s="23">
        <v>1043713</v>
      </c>
      <c r="E162" s="24">
        <v>40</v>
      </c>
      <c r="F162" s="25">
        <v>10750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43605</v>
      </c>
      <c r="B163" s="21" t="s">
        <v>34</v>
      </c>
      <c r="C163" s="22" t="s">
        <v>35</v>
      </c>
      <c r="D163" s="23">
        <v>1043710</v>
      </c>
      <c r="E163" s="24">
        <v>40</v>
      </c>
      <c r="F163" s="25">
        <v>10720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43605</v>
      </c>
      <c r="B164" s="21" t="s">
        <v>34</v>
      </c>
      <c r="C164" s="22" t="s">
        <v>35</v>
      </c>
      <c r="D164" s="23">
        <v>1043712</v>
      </c>
      <c r="E164" s="24">
        <v>40</v>
      </c>
      <c r="F164" s="25">
        <v>12060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5">
      <c r="A165" s="20">
        <v>43605</v>
      </c>
      <c r="B165" s="21" t="s">
        <v>34</v>
      </c>
      <c r="C165" s="22" t="s">
        <v>35</v>
      </c>
      <c r="D165" s="23">
        <v>1043684</v>
      </c>
      <c r="E165" s="24">
        <v>40</v>
      </c>
      <c r="F165" s="25">
        <v>10870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5">
      <c r="A166" s="20">
        <v>43605</v>
      </c>
      <c r="B166" s="21" t="s">
        <v>34</v>
      </c>
      <c r="C166" s="22" t="s">
        <v>35</v>
      </c>
      <c r="D166" s="23">
        <v>1043685</v>
      </c>
      <c r="E166" s="24">
        <v>40</v>
      </c>
      <c r="F166" s="25">
        <v>18150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5">
      <c r="A167" s="20">
        <v>43605</v>
      </c>
      <c r="B167" s="21" t="s">
        <v>34</v>
      </c>
      <c r="C167" s="22" t="s">
        <v>35</v>
      </c>
      <c r="D167" s="23">
        <v>1043683</v>
      </c>
      <c r="E167" s="24">
        <v>40</v>
      </c>
      <c r="F167" s="25">
        <v>17090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5">
      <c r="A168" s="20">
        <v>43605</v>
      </c>
      <c r="B168" s="21" t="s">
        <v>34</v>
      </c>
      <c r="C168" s="22" t="s">
        <v>35</v>
      </c>
      <c r="D168" s="23">
        <v>1043709</v>
      </c>
      <c r="E168" s="24">
        <v>40</v>
      </c>
      <c r="F168" s="25">
        <v>12520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5">
      <c r="A169" s="20">
        <v>43605</v>
      </c>
      <c r="B169" s="21" t="s">
        <v>34</v>
      </c>
      <c r="C169" s="22" t="s">
        <v>35</v>
      </c>
      <c r="D169" s="23">
        <v>1043708</v>
      </c>
      <c r="E169" s="24">
        <v>40</v>
      </c>
      <c r="F169" s="25">
        <v>10650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5">
      <c r="A170" s="20">
        <v>43605</v>
      </c>
      <c r="B170" s="21" t="s">
        <v>34</v>
      </c>
      <c r="C170" s="22" t="s">
        <v>35</v>
      </c>
      <c r="D170" s="23">
        <v>1043686</v>
      </c>
      <c r="E170" s="24">
        <v>40</v>
      </c>
      <c r="F170" s="25">
        <v>11670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5">
      <c r="A171" s="20">
        <v>43605</v>
      </c>
      <c r="B171" s="21" t="s">
        <v>11</v>
      </c>
      <c r="C171" s="22" t="s">
        <v>35</v>
      </c>
      <c r="D171" s="23">
        <v>1043655</v>
      </c>
      <c r="E171" s="24">
        <v>40</v>
      </c>
      <c r="F171" s="25">
        <v>16720</v>
      </c>
      <c r="G171" s="26"/>
      <c r="H171" s="27"/>
      <c r="I171" s="28"/>
      <c r="J171" s="29"/>
      <c r="K171" s="30" t="s">
        <v>36</v>
      </c>
      <c r="L171" s="22">
        <v>1</v>
      </c>
    </row>
    <row r="172" spans="1:12" x14ac:dyDescent="0.35">
      <c r="A172" s="20">
        <v>43605</v>
      </c>
      <c r="B172" s="21" t="s">
        <v>11</v>
      </c>
      <c r="C172" s="22" t="s">
        <v>35</v>
      </c>
      <c r="D172" s="23">
        <v>1043676</v>
      </c>
      <c r="E172" s="24">
        <v>40</v>
      </c>
      <c r="F172" s="25">
        <v>15000</v>
      </c>
      <c r="G172" s="26"/>
      <c r="H172" s="27"/>
      <c r="I172" s="28"/>
      <c r="J172" s="29"/>
      <c r="K172" s="30" t="s">
        <v>36</v>
      </c>
      <c r="L172" s="22">
        <v>1</v>
      </c>
    </row>
    <row r="173" spans="1:12" x14ac:dyDescent="0.35">
      <c r="A173" s="20">
        <v>43606</v>
      </c>
      <c r="B173" s="21" t="s">
        <v>11</v>
      </c>
      <c r="C173" s="22" t="s">
        <v>35</v>
      </c>
      <c r="D173" s="23">
        <v>1044040</v>
      </c>
      <c r="E173" s="24">
        <v>40</v>
      </c>
      <c r="F173" s="25">
        <v>16090</v>
      </c>
      <c r="G173" s="26"/>
      <c r="H173" s="27"/>
      <c r="I173" s="28"/>
      <c r="J173" s="29"/>
      <c r="K173" s="30" t="s">
        <v>36</v>
      </c>
      <c r="L173" s="22">
        <v>1</v>
      </c>
    </row>
    <row r="174" spans="1:12" x14ac:dyDescent="0.35">
      <c r="A174" s="20">
        <v>43607</v>
      </c>
      <c r="B174" s="21" t="s">
        <v>34</v>
      </c>
      <c r="C174" s="22" t="s">
        <v>35</v>
      </c>
      <c r="D174" s="23">
        <v>1044335</v>
      </c>
      <c r="E174" s="24">
        <v>40</v>
      </c>
      <c r="F174" s="25">
        <v>13630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5">
      <c r="A175" s="20">
        <v>43607</v>
      </c>
      <c r="B175" s="21" t="s">
        <v>34</v>
      </c>
      <c r="C175" s="22" t="s">
        <v>35</v>
      </c>
      <c r="D175" s="23">
        <v>1044340</v>
      </c>
      <c r="E175" s="24">
        <v>40</v>
      </c>
      <c r="F175" s="25">
        <v>11350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5">
      <c r="A176" s="20">
        <v>43607</v>
      </c>
      <c r="B176" s="21" t="s">
        <v>34</v>
      </c>
      <c r="C176" s="22" t="s">
        <v>35</v>
      </c>
      <c r="D176" s="23">
        <v>1044333</v>
      </c>
      <c r="E176" s="24">
        <v>40</v>
      </c>
      <c r="F176" s="25">
        <v>9070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5">
      <c r="A177" s="20">
        <v>43607</v>
      </c>
      <c r="B177" s="21" t="s">
        <v>34</v>
      </c>
      <c r="C177" s="22" t="s">
        <v>35</v>
      </c>
      <c r="D177" s="23">
        <v>1044344</v>
      </c>
      <c r="E177" s="24">
        <v>40</v>
      </c>
      <c r="F177" s="25">
        <v>10890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5">
      <c r="A178" s="20">
        <v>43607</v>
      </c>
      <c r="B178" s="21" t="s">
        <v>34</v>
      </c>
      <c r="C178" s="22" t="s">
        <v>35</v>
      </c>
      <c r="D178" s="23">
        <v>1044353</v>
      </c>
      <c r="E178" s="24">
        <v>40</v>
      </c>
      <c r="F178" s="25">
        <v>10040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5">
      <c r="A179" s="20">
        <v>43607</v>
      </c>
      <c r="B179" s="21" t="s">
        <v>34</v>
      </c>
      <c r="C179" s="22" t="s">
        <v>35</v>
      </c>
      <c r="D179" s="23">
        <v>1044348</v>
      </c>
      <c r="E179" s="24">
        <v>40</v>
      </c>
      <c r="F179" s="25">
        <v>12250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5">
      <c r="A180" s="20">
        <v>43607</v>
      </c>
      <c r="B180" s="21" t="s">
        <v>34</v>
      </c>
      <c r="C180" s="22" t="s">
        <v>35</v>
      </c>
      <c r="D180" s="23">
        <v>1044330</v>
      </c>
      <c r="E180" s="24">
        <v>40</v>
      </c>
      <c r="F180" s="25">
        <v>9380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5">
      <c r="A181" s="20">
        <v>43607</v>
      </c>
      <c r="B181" s="21" t="s">
        <v>34</v>
      </c>
      <c r="C181" s="22" t="s">
        <v>35</v>
      </c>
      <c r="D181" s="23">
        <v>1044329</v>
      </c>
      <c r="E181" s="24">
        <v>40</v>
      </c>
      <c r="F181" s="25">
        <v>8550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5">
      <c r="A182" s="20">
        <v>43607</v>
      </c>
      <c r="B182" s="21" t="s">
        <v>11</v>
      </c>
      <c r="C182" s="22" t="s">
        <v>35</v>
      </c>
      <c r="D182" s="23">
        <v>1044380</v>
      </c>
      <c r="E182" s="24">
        <v>40</v>
      </c>
      <c r="F182" s="25">
        <v>14160</v>
      </c>
      <c r="G182" s="26"/>
      <c r="H182" s="27"/>
      <c r="I182" s="28"/>
      <c r="J182" s="29"/>
      <c r="K182" s="30" t="s">
        <v>36</v>
      </c>
      <c r="L182" s="22">
        <v>1</v>
      </c>
    </row>
    <row r="183" spans="1:12" x14ac:dyDescent="0.35">
      <c r="A183" s="20">
        <v>43607</v>
      </c>
      <c r="B183" s="21" t="s">
        <v>11</v>
      </c>
      <c r="C183" s="22" t="s">
        <v>35</v>
      </c>
      <c r="D183" s="23">
        <v>1044378</v>
      </c>
      <c r="E183" s="24">
        <v>40</v>
      </c>
      <c r="F183" s="25">
        <v>11630</v>
      </c>
      <c r="G183" s="26"/>
      <c r="H183" s="27"/>
      <c r="I183" s="28"/>
      <c r="J183" s="29"/>
      <c r="K183" s="30" t="s">
        <v>36</v>
      </c>
      <c r="L183" s="22">
        <v>1</v>
      </c>
    </row>
    <row r="184" spans="1:12" x14ac:dyDescent="0.35">
      <c r="A184" s="20">
        <v>43608</v>
      </c>
      <c r="B184" s="21" t="s">
        <v>34</v>
      </c>
      <c r="C184" s="22" t="s">
        <v>35</v>
      </c>
      <c r="D184" s="23">
        <v>1044755</v>
      </c>
      <c r="E184" s="24">
        <v>40</v>
      </c>
      <c r="F184" s="25">
        <v>11130</v>
      </c>
      <c r="G184" s="26">
        <v>0.15</v>
      </c>
      <c r="H184" s="27">
        <v>1.65</v>
      </c>
      <c r="I184" s="28">
        <v>36</v>
      </c>
      <c r="J184" s="29"/>
      <c r="K184" s="30" t="s">
        <v>36</v>
      </c>
      <c r="L184" s="22">
        <v>1</v>
      </c>
    </row>
    <row r="185" spans="1:12" x14ac:dyDescent="0.35">
      <c r="A185" s="20">
        <v>43608</v>
      </c>
      <c r="B185" s="21" t="s">
        <v>34</v>
      </c>
      <c r="C185" s="22" t="s">
        <v>35</v>
      </c>
      <c r="D185" s="23">
        <v>1044738</v>
      </c>
      <c r="E185" s="24">
        <v>40</v>
      </c>
      <c r="F185" s="25">
        <v>12640</v>
      </c>
      <c r="G185" s="26">
        <v>0.15</v>
      </c>
      <c r="H185" s="27">
        <v>1.65</v>
      </c>
      <c r="I185" s="28">
        <v>36</v>
      </c>
      <c r="J185" s="29"/>
      <c r="K185" s="30" t="s">
        <v>36</v>
      </c>
      <c r="L185" s="22">
        <v>1</v>
      </c>
    </row>
    <row r="186" spans="1:12" x14ac:dyDescent="0.35">
      <c r="A186" s="20">
        <v>43608</v>
      </c>
      <c r="B186" s="21" t="s">
        <v>34</v>
      </c>
      <c r="C186" s="22" t="s">
        <v>35</v>
      </c>
      <c r="D186" s="23">
        <v>1044750</v>
      </c>
      <c r="E186" s="24">
        <v>40</v>
      </c>
      <c r="F186" s="25">
        <v>10610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5">
      <c r="A187" s="20">
        <v>43608</v>
      </c>
      <c r="B187" s="21" t="s">
        <v>34</v>
      </c>
      <c r="C187" s="22" t="s">
        <v>35</v>
      </c>
      <c r="D187" s="23">
        <v>1044762</v>
      </c>
      <c r="E187" s="24">
        <v>40</v>
      </c>
      <c r="F187" s="25">
        <v>12630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5">
      <c r="A188" s="20">
        <v>43608</v>
      </c>
      <c r="B188" s="21" t="s">
        <v>34</v>
      </c>
      <c r="C188" s="22" t="s">
        <v>35</v>
      </c>
      <c r="D188" s="23">
        <v>1044760</v>
      </c>
      <c r="E188" s="24">
        <v>40</v>
      </c>
      <c r="F188" s="25">
        <v>11390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5">
      <c r="A189" s="20">
        <v>43608</v>
      </c>
      <c r="B189" s="21" t="s">
        <v>34</v>
      </c>
      <c r="C189" s="22" t="s">
        <v>35</v>
      </c>
      <c r="D189" s="23">
        <v>1044761</v>
      </c>
      <c r="E189" s="24">
        <v>40</v>
      </c>
      <c r="F189" s="25">
        <v>10150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5">
      <c r="A190" s="20">
        <v>43608</v>
      </c>
      <c r="B190" s="21" t="s">
        <v>34</v>
      </c>
      <c r="C190" s="22" t="s">
        <v>35</v>
      </c>
      <c r="D190" s="23">
        <v>1044732</v>
      </c>
      <c r="E190" s="24">
        <v>40</v>
      </c>
      <c r="F190" s="25">
        <v>13590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5">
      <c r="A191" s="20">
        <v>43608</v>
      </c>
      <c r="B191" s="21" t="s">
        <v>34</v>
      </c>
      <c r="C191" s="22" t="s">
        <v>35</v>
      </c>
      <c r="D191" s="23">
        <v>1044737</v>
      </c>
      <c r="E191" s="24">
        <v>40</v>
      </c>
      <c r="F191" s="25">
        <v>13350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5">
      <c r="A192" s="20">
        <v>43608</v>
      </c>
      <c r="B192" s="21" t="s">
        <v>11</v>
      </c>
      <c r="C192" s="22" t="s">
        <v>35</v>
      </c>
      <c r="D192" s="23">
        <v>1044798</v>
      </c>
      <c r="E192" s="24">
        <v>40</v>
      </c>
      <c r="F192" s="25">
        <v>15450</v>
      </c>
      <c r="G192" s="26"/>
      <c r="H192" s="27"/>
      <c r="I192" s="28"/>
      <c r="J192" s="29"/>
      <c r="K192" s="30" t="s">
        <v>36</v>
      </c>
      <c r="L192" s="22">
        <v>1</v>
      </c>
    </row>
    <row r="193" spans="1:12" x14ac:dyDescent="0.35">
      <c r="A193" s="20">
        <v>43608</v>
      </c>
      <c r="B193" s="21" t="s">
        <v>11</v>
      </c>
      <c r="C193" s="22" t="s">
        <v>35</v>
      </c>
      <c r="D193" s="23">
        <v>1044800</v>
      </c>
      <c r="E193" s="24">
        <v>40</v>
      </c>
      <c r="F193" s="25">
        <v>12930</v>
      </c>
      <c r="G193" s="26"/>
      <c r="H193" s="27"/>
      <c r="I193" s="28"/>
      <c r="J193" s="29"/>
      <c r="K193" s="30" t="s">
        <v>36</v>
      </c>
      <c r="L193" s="22">
        <v>1</v>
      </c>
    </row>
    <row r="194" spans="1:12" x14ac:dyDescent="0.35">
      <c r="A194" s="20">
        <v>43609</v>
      </c>
      <c r="B194" s="21" t="s">
        <v>34</v>
      </c>
      <c r="C194" s="22" t="s">
        <v>35</v>
      </c>
      <c r="D194" s="23">
        <v>1045223</v>
      </c>
      <c r="E194" s="24">
        <v>40</v>
      </c>
      <c r="F194" s="25">
        <v>13750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5">
      <c r="A195" s="20">
        <v>43609</v>
      </c>
      <c r="B195" s="21" t="s">
        <v>34</v>
      </c>
      <c r="C195" s="22" t="s">
        <v>35</v>
      </c>
      <c r="D195" s="23">
        <v>1045224</v>
      </c>
      <c r="E195" s="24">
        <v>40</v>
      </c>
      <c r="F195" s="25">
        <v>9080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5">
      <c r="A196" s="20">
        <v>43609</v>
      </c>
      <c r="B196" s="21" t="s">
        <v>34</v>
      </c>
      <c r="C196" s="22" t="s">
        <v>35</v>
      </c>
      <c r="D196" s="23">
        <v>1045225</v>
      </c>
      <c r="E196" s="24">
        <v>40</v>
      </c>
      <c r="F196" s="25">
        <v>11550</v>
      </c>
      <c r="G196" s="26">
        <v>0.15</v>
      </c>
      <c r="H196" s="27">
        <v>1.65</v>
      </c>
      <c r="I196" s="28">
        <v>36</v>
      </c>
      <c r="J196" s="29"/>
      <c r="K196" s="30" t="s">
        <v>36</v>
      </c>
      <c r="L196" s="22">
        <v>1</v>
      </c>
    </row>
    <row r="197" spans="1:12" x14ac:dyDescent="0.35">
      <c r="A197" s="20">
        <v>43609</v>
      </c>
      <c r="B197" s="21" t="s">
        <v>34</v>
      </c>
      <c r="C197" s="22" t="s">
        <v>35</v>
      </c>
      <c r="D197" s="23">
        <v>1045220</v>
      </c>
      <c r="E197" s="24">
        <v>40</v>
      </c>
      <c r="F197" s="25">
        <v>9340</v>
      </c>
      <c r="G197" s="26">
        <v>0.15</v>
      </c>
      <c r="H197" s="27">
        <v>1.65</v>
      </c>
      <c r="I197" s="28">
        <v>36</v>
      </c>
      <c r="J197" s="29"/>
      <c r="K197" s="30" t="s">
        <v>36</v>
      </c>
      <c r="L197" s="22">
        <v>1</v>
      </c>
    </row>
    <row r="198" spans="1:12" x14ac:dyDescent="0.35">
      <c r="A198" s="20">
        <v>43609</v>
      </c>
      <c r="B198" s="21" t="s">
        <v>34</v>
      </c>
      <c r="C198" s="22" t="s">
        <v>35</v>
      </c>
      <c r="D198" s="23">
        <v>1045216</v>
      </c>
      <c r="E198" s="24">
        <v>40</v>
      </c>
      <c r="F198" s="25">
        <v>9190</v>
      </c>
      <c r="G198" s="26">
        <v>0.15</v>
      </c>
      <c r="H198" s="27">
        <v>1.65</v>
      </c>
      <c r="I198" s="28">
        <v>36</v>
      </c>
      <c r="J198" s="29"/>
      <c r="K198" s="30" t="s">
        <v>36</v>
      </c>
      <c r="L198" s="22">
        <v>1</v>
      </c>
    </row>
    <row r="199" spans="1:12" x14ac:dyDescent="0.35">
      <c r="A199" s="20">
        <v>43609</v>
      </c>
      <c r="B199" s="21" t="s">
        <v>34</v>
      </c>
      <c r="C199" s="22" t="s">
        <v>35</v>
      </c>
      <c r="D199" s="23">
        <v>1045222</v>
      </c>
      <c r="E199" s="24">
        <v>40</v>
      </c>
      <c r="F199" s="25">
        <v>15150</v>
      </c>
      <c r="G199" s="26">
        <v>0.15</v>
      </c>
      <c r="H199" s="27">
        <v>1.65</v>
      </c>
      <c r="I199" s="28">
        <v>36</v>
      </c>
      <c r="J199" s="29"/>
      <c r="K199" s="30" t="s">
        <v>36</v>
      </c>
      <c r="L199" s="22">
        <v>1</v>
      </c>
    </row>
    <row r="200" spans="1:12" x14ac:dyDescent="0.35">
      <c r="A200" s="20">
        <v>43609</v>
      </c>
      <c r="B200" s="21" t="s">
        <v>34</v>
      </c>
      <c r="C200" s="22" t="s">
        <v>35</v>
      </c>
      <c r="D200" s="23">
        <v>1045210</v>
      </c>
      <c r="E200" s="24">
        <v>40</v>
      </c>
      <c r="F200" s="25">
        <v>8010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5">
      <c r="A201" s="20">
        <v>43609</v>
      </c>
      <c r="B201" s="21" t="s">
        <v>34</v>
      </c>
      <c r="C201" s="22" t="s">
        <v>35</v>
      </c>
      <c r="D201" s="23">
        <v>1045213</v>
      </c>
      <c r="E201" s="24">
        <v>40</v>
      </c>
      <c r="F201" s="25">
        <v>8960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5">
      <c r="A202" s="20">
        <v>43609</v>
      </c>
      <c r="B202" s="21" t="s">
        <v>11</v>
      </c>
      <c r="C202" s="22" t="s">
        <v>35</v>
      </c>
      <c r="D202" s="23">
        <v>1045659</v>
      </c>
      <c r="E202" s="24">
        <v>40</v>
      </c>
      <c r="F202" s="25">
        <v>15590</v>
      </c>
      <c r="G202" s="26"/>
      <c r="H202" s="27"/>
      <c r="I202" s="28"/>
      <c r="J202" s="29"/>
      <c r="K202" s="30" t="s">
        <v>36</v>
      </c>
      <c r="L202" s="22">
        <v>1</v>
      </c>
    </row>
    <row r="203" spans="1:12" x14ac:dyDescent="0.35">
      <c r="A203" s="20">
        <v>43609</v>
      </c>
      <c r="B203" s="21" t="s">
        <v>11</v>
      </c>
      <c r="C203" s="22" t="s">
        <v>35</v>
      </c>
      <c r="D203" s="23">
        <v>1045261</v>
      </c>
      <c r="E203" s="24">
        <v>40</v>
      </c>
      <c r="F203" s="25">
        <v>15290</v>
      </c>
      <c r="G203" s="26"/>
      <c r="H203" s="27"/>
      <c r="I203" s="28"/>
      <c r="J203" s="29"/>
      <c r="K203" s="30" t="s">
        <v>36</v>
      </c>
      <c r="L203" s="22">
        <v>1</v>
      </c>
    </row>
    <row r="204" spans="1:12" x14ac:dyDescent="0.35">
      <c r="A204" s="20">
        <v>43610</v>
      </c>
      <c r="B204" s="21" t="s">
        <v>34</v>
      </c>
      <c r="C204" s="22" t="s">
        <v>35</v>
      </c>
      <c r="D204" s="23">
        <v>1045690</v>
      </c>
      <c r="E204" s="24">
        <v>40</v>
      </c>
      <c r="F204" s="25">
        <v>9870</v>
      </c>
      <c r="G204" s="26">
        <v>0.15</v>
      </c>
      <c r="H204" s="27">
        <v>1.65</v>
      </c>
      <c r="I204" s="28">
        <v>36</v>
      </c>
      <c r="J204" s="29"/>
      <c r="K204" s="30" t="s">
        <v>36</v>
      </c>
      <c r="L204" s="22">
        <v>1</v>
      </c>
    </row>
    <row r="205" spans="1:12" x14ac:dyDescent="0.35">
      <c r="A205" s="20">
        <v>43610</v>
      </c>
      <c r="B205" s="21" t="s">
        <v>34</v>
      </c>
      <c r="C205" s="22" t="s">
        <v>35</v>
      </c>
      <c r="D205" s="23">
        <v>1045689</v>
      </c>
      <c r="E205" s="24">
        <v>40</v>
      </c>
      <c r="F205" s="25">
        <v>13870</v>
      </c>
      <c r="G205" s="26">
        <v>0.15</v>
      </c>
      <c r="H205" s="27">
        <v>1.65</v>
      </c>
      <c r="I205" s="28">
        <v>36</v>
      </c>
      <c r="J205" s="29"/>
      <c r="K205" s="30" t="s">
        <v>36</v>
      </c>
      <c r="L205" s="22">
        <v>1</v>
      </c>
    </row>
    <row r="206" spans="1:12" x14ac:dyDescent="0.35">
      <c r="A206" s="20">
        <v>43610</v>
      </c>
      <c r="B206" s="21" t="s">
        <v>34</v>
      </c>
      <c r="C206" s="22" t="s">
        <v>35</v>
      </c>
      <c r="D206" s="23">
        <v>1045680</v>
      </c>
      <c r="E206" s="24">
        <v>40</v>
      </c>
      <c r="F206" s="25">
        <v>9600</v>
      </c>
      <c r="G206" s="26">
        <v>0.15</v>
      </c>
      <c r="H206" s="27">
        <v>1.65</v>
      </c>
      <c r="I206" s="28">
        <v>36</v>
      </c>
      <c r="J206" s="29"/>
      <c r="K206" s="30" t="s">
        <v>36</v>
      </c>
      <c r="L206" s="22">
        <v>1</v>
      </c>
    </row>
    <row r="207" spans="1:12" x14ac:dyDescent="0.35">
      <c r="A207" s="20">
        <v>43610</v>
      </c>
      <c r="B207" s="21" t="s">
        <v>34</v>
      </c>
      <c r="C207" s="22" t="s">
        <v>35</v>
      </c>
      <c r="D207" s="23">
        <v>1045694</v>
      </c>
      <c r="E207" s="24">
        <v>40</v>
      </c>
      <c r="F207" s="25">
        <v>10710</v>
      </c>
      <c r="G207" s="26">
        <v>0.15</v>
      </c>
      <c r="H207" s="27">
        <v>1.65</v>
      </c>
      <c r="I207" s="28">
        <v>36</v>
      </c>
      <c r="J207" s="29"/>
      <c r="K207" s="30" t="s">
        <v>36</v>
      </c>
      <c r="L207" s="22">
        <v>1</v>
      </c>
    </row>
    <row r="208" spans="1:12" x14ac:dyDescent="0.35">
      <c r="A208" s="20">
        <v>43610</v>
      </c>
      <c r="B208" s="21" t="s">
        <v>34</v>
      </c>
      <c r="C208" s="22" t="s">
        <v>35</v>
      </c>
      <c r="D208" s="23">
        <v>1045698</v>
      </c>
      <c r="E208" s="24">
        <v>40</v>
      </c>
      <c r="F208" s="25">
        <v>16160</v>
      </c>
      <c r="G208" s="26">
        <v>0.15</v>
      </c>
      <c r="H208" s="27">
        <v>1.65</v>
      </c>
      <c r="I208" s="28">
        <v>36</v>
      </c>
      <c r="J208" s="29"/>
      <c r="K208" s="30" t="s">
        <v>36</v>
      </c>
      <c r="L208" s="22">
        <v>1</v>
      </c>
    </row>
    <row r="209" spans="1:12" x14ac:dyDescent="0.35">
      <c r="A209" s="20">
        <v>43610</v>
      </c>
      <c r="B209" s="21" t="s">
        <v>34</v>
      </c>
      <c r="C209" s="22" t="s">
        <v>35</v>
      </c>
      <c r="D209" s="23">
        <v>1045701</v>
      </c>
      <c r="E209" s="24">
        <v>40</v>
      </c>
      <c r="F209" s="25">
        <v>15680</v>
      </c>
      <c r="G209" s="26">
        <v>0.15</v>
      </c>
      <c r="H209" s="27">
        <v>1.65</v>
      </c>
      <c r="I209" s="28">
        <v>36</v>
      </c>
      <c r="J209" s="29"/>
      <c r="K209" s="30" t="s">
        <v>36</v>
      </c>
      <c r="L209" s="22">
        <v>1</v>
      </c>
    </row>
    <row r="210" spans="1:12" x14ac:dyDescent="0.35">
      <c r="A210" s="20">
        <v>43610</v>
      </c>
      <c r="B210" s="21" t="s">
        <v>11</v>
      </c>
      <c r="C210" s="22" t="s">
        <v>35</v>
      </c>
      <c r="D210" s="23">
        <v>1045710</v>
      </c>
      <c r="E210" s="24">
        <v>40</v>
      </c>
      <c r="F210" s="25">
        <v>15270</v>
      </c>
      <c r="G210" s="26"/>
      <c r="H210" s="27"/>
      <c r="I210" s="28"/>
      <c r="J210" s="29"/>
      <c r="K210" s="30" t="s">
        <v>36</v>
      </c>
      <c r="L210" s="22">
        <v>1</v>
      </c>
    </row>
    <row r="211" spans="1:12" x14ac:dyDescent="0.35">
      <c r="A211" s="20">
        <v>43610</v>
      </c>
      <c r="B211" s="21" t="s">
        <v>11</v>
      </c>
      <c r="C211" s="22" t="s">
        <v>35</v>
      </c>
      <c r="D211" s="23">
        <v>1045711</v>
      </c>
      <c r="E211" s="24">
        <v>40</v>
      </c>
      <c r="F211" s="25">
        <v>13470</v>
      </c>
      <c r="G211" s="26"/>
      <c r="H211" s="27"/>
      <c r="I211" s="28"/>
      <c r="J211" s="29"/>
      <c r="K211" s="30" t="s">
        <v>36</v>
      </c>
      <c r="L211" s="22">
        <v>1</v>
      </c>
    </row>
    <row r="212" spans="1:12" x14ac:dyDescent="0.35">
      <c r="A212" s="20">
        <v>43612</v>
      </c>
      <c r="B212" s="21" t="s">
        <v>34</v>
      </c>
      <c r="C212" s="22" t="s">
        <v>35</v>
      </c>
      <c r="D212" s="23">
        <v>1046019</v>
      </c>
      <c r="E212" s="24">
        <v>40</v>
      </c>
      <c r="F212" s="25">
        <v>17560</v>
      </c>
      <c r="G212" s="26">
        <v>0.15</v>
      </c>
      <c r="H212" s="27">
        <v>1.65</v>
      </c>
      <c r="I212" s="28">
        <v>36</v>
      </c>
      <c r="J212" s="29"/>
      <c r="K212" s="30" t="s">
        <v>36</v>
      </c>
      <c r="L212" s="22">
        <v>1</v>
      </c>
    </row>
    <row r="213" spans="1:12" x14ac:dyDescent="0.35">
      <c r="A213" s="20">
        <v>43612</v>
      </c>
      <c r="B213" s="21" t="s">
        <v>34</v>
      </c>
      <c r="C213" s="22" t="s">
        <v>35</v>
      </c>
      <c r="D213" s="23">
        <v>1046024</v>
      </c>
      <c r="E213" s="24">
        <v>40</v>
      </c>
      <c r="F213" s="25">
        <v>13580</v>
      </c>
      <c r="G213" s="26">
        <v>0.15</v>
      </c>
      <c r="H213" s="27">
        <v>1.65</v>
      </c>
      <c r="I213" s="28">
        <v>36</v>
      </c>
      <c r="J213" s="29"/>
      <c r="K213" s="30" t="s">
        <v>36</v>
      </c>
      <c r="L213" s="22">
        <v>1</v>
      </c>
    </row>
    <row r="214" spans="1:12" x14ac:dyDescent="0.35">
      <c r="A214" s="20">
        <v>43612</v>
      </c>
      <c r="B214" s="21" t="s">
        <v>34</v>
      </c>
      <c r="C214" s="22" t="s">
        <v>35</v>
      </c>
      <c r="D214" s="23">
        <v>1046022</v>
      </c>
      <c r="E214" s="24">
        <v>40</v>
      </c>
      <c r="F214" s="25">
        <v>10850</v>
      </c>
      <c r="G214" s="26">
        <v>0.15</v>
      </c>
      <c r="H214" s="27">
        <v>1.65</v>
      </c>
      <c r="I214" s="28">
        <v>36</v>
      </c>
      <c r="J214" s="29"/>
      <c r="K214" s="30" t="s">
        <v>36</v>
      </c>
      <c r="L214" s="22">
        <v>1</v>
      </c>
    </row>
    <row r="215" spans="1:12" x14ac:dyDescent="0.35">
      <c r="A215" s="20">
        <v>43612</v>
      </c>
      <c r="B215" s="21" t="s">
        <v>34</v>
      </c>
      <c r="C215" s="22" t="s">
        <v>35</v>
      </c>
      <c r="D215" s="23">
        <v>1046028</v>
      </c>
      <c r="E215" s="24">
        <v>40</v>
      </c>
      <c r="F215" s="25">
        <v>11770</v>
      </c>
      <c r="G215" s="26">
        <v>0.15</v>
      </c>
      <c r="H215" s="27">
        <v>1.65</v>
      </c>
      <c r="I215" s="28">
        <v>36</v>
      </c>
      <c r="J215" s="29"/>
      <c r="K215" s="30" t="s">
        <v>36</v>
      </c>
      <c r="L215" s="22">
        <v>1</v>
      </c>
    </row>
    <row r="216" spans="1:12" x14ac:dyDescent="0.35">
      <c r="A216" s="20">
        <v>43612</v>
      </c>
      <c r="B216" s="21" t="s">
        <v>34</v>
      </c>
      <c r="C216" s="22" t="s">
        <v>35</v>
      </c>
      <c r="D216" s="23">
        <v>1046026</v>
      </c>
      <c r="E216" s="24">
        <v>40</v>
      </c>
      <c r="F216" s="25">
        <v>11540</v>
      </c>
      <c r="G216" s="26">
        <v>0.15</v>
      </c>
      <c r="H216" s="27">
        <v>1.65</v>
      </c>
      <c r="I216" s="28">
        <v>36</v>
      </c>
      <c r="J216" s="29"/>
      <c r="K216" s="30" t="s">
        <v>36</v>
      </c>
      <c r="L216" s="22">
        <v>1</v>
      </c>
    </row>
    <row r="217" spans="1:12" x14ac:dyDescent="0.35">
      <c r="A217" s="20">
        <v>43612</v>
      </c>
      <c r="B217" s="21" t="s">
        <v>34</v>
      </c>
      <c r="C217" s="22" t="s">
        <v>35</v>
      </c>
      <c r="D217" s="23">
        <v>1046030</v>
      </c>
      <c r="E217" s="24">
        <v>40</v>
      </c>
      <c r="F217" s="25">
        <v>19590</v>
      </c>
      <c r="G217" s="26">
        <v>0.15</v>
      </c>
      <c r="H217" s="27">
        <v>1.65</v>
      </c>
      <c r="I217" s="28">
        <v>36</v>
      </c>
      <c r="J217" s="29"/>
      <c r="K217" s="30" t="s">
        <v>36</v>
      </c>
      <c r="L217" s="22">
        <v>1</v>
      </c>
    </row>
    <row r="218" spans="1:12" x14ac:dyDescent="0.35">
      <c r="A218" s="20">
        <v>43612</v>
      </c>
      <c r="B218" s="21" t="s">
        <v>34</v>
      </c>
      <c r="C218" s="22" t="s">
        <v>35</v>
      </c>
      <c r="D218" s="23">
        <v>1046012</v>
      </c>
      <c r="E218" s="24">
        <v>40</v>
      </c>
      <c r="F218" s="25">
        <v>8820</v>
      </c>
      <c r="G218" s="26">
        <v>0.15</v>
      </c>
      <c r="H218" s="27">
        <v>1.65</v>
      </c>
      <c r="I218" s="28">
        <v>36</v>
      </c>
      <c r="J218" s="29"/>
      <c r="K218" s="30" t="s">
        <v>36</v>
      </c>
      <c r="L218" s="22">
        <v>1</v>
      </c>
    </row>
    <row r="219" spans="1:12" x14ac:dyDescent="0.35">
      <c r="A219" s="20">
        <v>43612</v>
      </c>
      <c r="B219" s="21" t="s">
        <v>11</v>
      </c>
      <c r="C219" s="22" t="s">
        <v>35</v>
      </c>
      <c r="D219" s="23">
        <v>1046034</v>
      </c>
      <c r="E219" s="24">
        <v>40</v>
      </c>
      <c r="F219" s="25">
        <v>16270</v>
      </c>
      <c r="G219" s="26"/>
      <c r="H219" s="27"/>
      <c r="I219" s="28"/>
      <c r="J219" s="29"/>
      <c r="K219" s="30" t="s">
        <v>36</v>
      </c>
      <c r="L219" s="22">
        <v>1</v>
      </c>
    </row>
    <row r="220" spans="1:12" x14ac:dyDescent="0.35">
      <c r="A220" s="20">
        <v>43613</v>
      </c>
      <c r="B220" s="21" t="s">
        <v>34</v>
      </c>
      <c r="C220" s="22" t="s">
        <v>35</v>
      </c>
      <c r="D220" s="23">
        <v>1046431</v>
      </c>
      <c r="E220" s="24">
        <v>40</v>
      </c>
      <c r="F220" s="25">
        <v>15280</v>
      </c>
      <c r="G220" s="26">
        <v>0.15</v>
      </c>
      <c r="H220" s="27">
        <v>1.65</v>
      </c>
      <c r="I220" s="28">
        <v>36</v>
      </c>
      <c r="J220" s="29"/>
      <c r="K220" s="30" t="s">
        <v>36</v>
      </c>
      <c r="L220" s="22">
        <v>1</v>
      </c>
    </row>
    <row r="221" spans="1:12" x14ac:dyDescent="0.35">
      <c r="A221" s="20">
        <v>43613</v>
      </c>
      <c r="B221" s="21" t="s">
        <v>34</v>
      </c>
      <c r="C221" s="22" t="s">
        <v>35</v>
      </c>
      <c r="D221" s="23">
        <v>1046433</v>
      </c>
      <c r="E221" s="24">
        <v>40</v>
      </c>
      <c r="F221" s="25">
        <v>10970</v>
      </c>
      <c r="G221" s="26">
        <v>0.15</v>
      </c>
      <c r="H221" s="27">
        <v>1.65</v>
      </c>
      <c r="I221" s="28">
        <v>36</v>
      </c>
      <c r="J221" s="29"/>
      <c r="K221" s="30" t="s">
        <v>36</v>
      </c>
      <c r="L221" s="22">
        <v>1</v>
      </c>
    </row>
    <row r="222" spans="1:12" x14ac:dyDescent="0.35">
      <c r="A222" s="20">
        <v>43613</v>
      </c>
      <c r="B222" s="21" t="s">
        <v>34</v>
      </c>
      <c r="C222" s="22" t="s">
        <v>35</v>
      </c>
      <c r="D222" s="23">
        <v>1046434</v>
      </c>
      <c r="E222" s="24">
        <v>40</v>
      </c>
      <c r="F222" s="25">
        <v>13370</v>
      </c>
      <c r="G222" s="26">
        <v>0.15</v>
      </c>
      <c r="H222" s="27">
        <v>1.65</v>
      </c>
      <c r="I222" s="28">
        <v>36</v>
      </c>
      <c r="J222" s="29"/>
      <c r="K222" s="30" t="s">
        <v>36</v>
      </c>
      <c r="L222" s="22">
        <v>1</v>
      </c>
    </row>
    <row r="223" spans="1:12" x14ac:dyDescent="0.35">
      <c r="A223" s="20">
        <v>43613</v>
      </c>
      <c r="B223" s="21" t="s">
        <v>34</v>
      </c>
      <c r="C223" s="22" t="s">
        <v>35</v>
      </c>
      <c r="D223" s="23">
        <v>1046423</v>
      </c>
      <c r="E223" s="24">
        <v>40</v>
      </c>
      <c r="F223" s="25">
        <v>9070</v>
      </c>
      <c r="G223" s="26">
        <v>0.15</v>
      </c>
      <c r="H223" s="27">
        <v>1.65</v>
      </c>
      <c r="I223" s="28">
        <v>36</v>
      </c>
      <c r="J223" s="29"/>
      <c r="K223" s="30" t="s">
        <v>36</v>
      </c>
      <c r="L223" s="22">
        <v>1</v>
      </c>
    </row>
    <row r="224" spans="1:12" x14ac:dyDescent="0.35">
      <c r="A224" s="20">
        <v>43613</v>
      </c>
      <c r="B224" s="21" t="s">
        <v>34</v>
      </c>
      <c r="C224" s="22" t="s">
        <v>35</v>
      </c>
      <c r="D224" s="23">
        <v>1046421</v>
      </c>
      <c r="E224" s="24">
        <v>40</v>
      </c>
      <c r="F224" s="25">
        <v>10320</v>
      </c>
      <c r="G224" s="26">
        <v>0.15</v>
      </c>
      <c r="H224" s="27">
        <v>1.65</v>
      </c>
      <c r="I224" s="28">
        <v>36</v>
      </c>
      <c r="J224" s="29"/>
      <c r="K224" s="30" t="s">
        <v>36</v>
      </c>
      <c r="L224" s="22">
        <v>1</v>
      </c>
    </row>
    <row r="225" spans="1:12" x14ac:dyDescent="0.35">
      <c r="A225" s="20">
        <v>43613</v>
      </c>
      <c r="B225" s="21" t="s">
        <v>11</v>
      </c>
      <c r="C225" s="22" t="s">
        <v>35</v>
      </c>
      <c r="D225" s="23">
        <v>1046436</v>
      </c>
      <c r="E225" s="24">
        <v>40</v>
      </c>
      <c r="F225" s="25">
        <v>13100</v>
      </c>
      <c r="G225" s="26"/>
      <c r="H225" s="27"/>
      <c r="I225" s="28"/>
      <c r="J225" s="29"/>
      <c r="K225" s="30" t="s">
        <v>36</v>
      </c>
      <c r="L225" s="22">
        <v>1</v>
      </c>
    </row>
    <row r="226" spans="1:12" x14ac:dyDescent="0.35">
      <c r="A226" s="20">
        <v>43613</v>
      </c>
      <c r="B226" s="21" t="s">
        <v>17</v>
      </c>
      <c r="C226" s="22" t="s">
        <v>35</v>
      </c>
      <c r="D226" s="23">
        <v>1046447</v>
      </c>
      <c r="E226" s="24">
        <v>20</v>
      </c>
      <c r="F226" s="25">
        <v>7670</v>
      </c>
      <c r="G226" s="26"/>
      <c r="H226" s="27"/>
      <c r="I226" s="28"/>
      <c r="J226" s="29"/>
      <c r="K226" s="30" t="s">
        <v>36</v>
      </c>
      <c r="L226" s="22">
        <v>1</v>
      </c>
    </row>
    <row r="227" spans="1:12" x14ac:dyDescent="0.35">
      <c r="A227" s="20">
        <v>43613</v>
      </c>
      <c r="B227" s="21" t="s">
        <v>11</v>
      </c>
      <c r="C227" s="22" t="s">
        <v>35</v>
      </c>
      <c r="D227" s="23">
        <v>1046440</v>
      </c>
      <c r="E227" s="24">
        <v>40</v>
      </c>
      <c r="F227" s="25">
        <v>16160</v>
      </c>
      <c r="G227" s="26"/>
      <c r="H227" s="27"/>
      <c r="I227" s="28"/>
      <c r="J227" s="29"/>
      <c r="K227" s="30" t="s">
        <v>36</v>
      </c>
      <c r="L227" s="22">
        <v>1</v>
      </c>
    </row>
    <row r="228" spans="1:12" x14ac:dyDescent="0.35">
      <c r="A228" s="20">
        <v>43614</v>
      </c>
      <c r="B228" s="21" t="s">
        <v>34</v>
      </c>
      <c r="C228" s="22" t="s">
        <v>35</v>
      </c>
      <c r="D228" s="23">
        <v>1046859</v>
      </c>
      <c r="E228" s="24">
        <v>40</v>
      </c>
      <c r="F228" s="25">
        <v>16890</v>
      </c>
      <c r="G228" s="26">
        <v>0.15</v>
      </c>
      <c r="H228" s="27">
        <v>1.65</v>
      </c>
      <c r="I228" s="28">
        <v>36</v>
      </c>
      <c r="J228" s="29"/>
      <c r="K228" s="30" t="s">
        <v>36</v>
      </c>
      <c r="L228" s="22">
        <v>1</v>
      </c>
    </row>
    <row r="229" spans="1:12" x14ac:dyDescent="0.35">
      <c r="A229" s="20">
        <v>43614</v>
      </c>
      <c r="B229" s="21" t="s">
        <v>34</v>
      </c>
      <c r="C229" s="22" t="s">
        <v>35</v>
      </c>
      <c r="D229" s="23">
        <v>1046857</v>
      </c>
      <c r="E229" s="24">
        <v>40</v>
      </c>
      <c r="F229" s="25">
        <v>10390</v>
      </c>
      <c r="G229" s="26">
        <v>0.15</v>
      </c>
      <c r="H229" s="27">
        <v>1.65</v>
      </c>
      <c r="I229" s="28">
        <v>36</v>
      </c>
      <c r="J229" s="29"/>
      <c r="K229" s="30" t="s">
        <v>36</v>
      </c>
      <c r="L229" s="22">
        <v>1</v>
      </c>
    </row>
    <row r="230" spans="1:12" x14ac:dyDescent="0.35">
      <c r="A230" s="20">
        <v>43614</v>
      </c>
      <c r="B230" s="21" t="s">
        <v>34</v>
      </c>
      <c r="C230" s="22" t="s">
        <v>35</v>
      </c>
      <c r="D230" s="23">
        <v>1046856</v>
      </c>
      <c r="E230" s="24">
        <v>40</v>
      </c>
      <c r="F230" s="25">
        <v>11370</v>
      </c>
      <c r="G230" s="26">
        <v>0.15</v>
      </c>
      <c r="H230" s="27">
        <v>1.65</v>
      </c>
      <c r="I230" s="28">
        <v>36</v>
      </c>
      <c r="J230" s="29"/>
      <c r="K230" s="30" t="s">
        <v>36</v>
      </c>
      <c r="L230" s="22">
        <v>1</v>
      </c>
    </row>
    <row r="231" spans="1:12" x14ac:dyDescent="0.35">
      <c r="A231" s="20">
        <v>43614</v>
      </c>
      <c r="B231" s="21" t="s">
        <v>34</v>
      </c>
      <c r="C231" s="22" t="s">
        <v>35</v>
      </c>
      <c r="D231" s="23">
        <v>1046858</v>
      </c>
      <c r="E231" s="24">
        <v>40</v>
      </c>
      <c r="F231" s="25">
        <v>10160</v>
      </c>
      <c r="G231" s="26">
        <v>0.15</v>
      </c>
      <c r="H231" s="27">
        <v>1.65</v>
      </c>
      <c r="I231" s="28">
        <v>36</v>
      </c>
      <c r="J231" s="29"/>
      <c r="K231" s="30" t="s">
        <v>36</v>
      </c>
      <c r="L231" s="22">
        <v>1</v>
      </c>
    </row>
    <row r="232" spans="1:12" x14ac:dyDescent="0.35">
      <c r="A232" s="20">
        <v>43614</v>
      </c>
      <c r="B232" s="21" t="s">
        <v>34</v>
      </c>
      <c r="C232" s="22" t="s">
        <v>35</v>
      </c>
      <c r="D232" s="23">
        <v>1046854</v>
      </c>
      <c r="E232" s="24">
        <v>40</v>
      </c>
      <c r="F232" s="25">
        <v>10260</v>
      </c>
      <c r="G232" s="26">
        <v>0.15</v>
      </c>
      <c r="H232" s="27">
        <v>1.65</v>
      </c>
      <c r="I232" s="28">
        <v>36</v>
      </c>
      <c r="J232" s="29"/>
      <c r="K232" s="30" t="s">
        <v>36</v>
      </c>
      <c r="L232" s="22">
        <v>1</v>
      </c>
    </row>
    <row r="233" spans="1:12" x14ac:dyDescent="0.35">
      <c r="A233" s="20">
        <v>43614</v>
      </c>
      <c r="B233" s="21" t="s">
        <v>34</v>
      </c>
      <c r="C233" s="22" t="s">
        <v>35</v>
      </c>
      <c r="D233" s="23">
        <v>1046855</v>
      </c>
      <c r="E233" s="24">
        <v>40</v>
      </c>
      <c r="F233" s="25">
        <v>7880</v>
      </c>
      <c r="G233" s="26">
        <v>0.15</v>
      </c>
      <c r="H233" s="27">
        <v>1.65</v>
      </c>
      <c r="I233" s="28">
        <v>36</v>
      </c>
      <c r="J233" s="29"/>
      <c r="K233" s="30" t="s">
        <v>36</v>
      </c>
      <c r="L233" s="22">
        <v>1</v>
      </c>
    </row>
    <row r="234" spans="1:12" x14ac:dyDescent="0.35">
      <c r="A234" s="20">
        <v>43614</v>
      </c>
      <c r="B234" s="21" t="s">
        <v>11</v>
      </c>
      <c r="C234" s="22" t="s">
        <v>35</v>
      </c>
      <c r="D234" s="23">
        <v>1046840</v>
      </c>
      <c r="E234" s="24">
        <v>40</v>
      </c>
      <c r="F234" s="25">
        <v>14120</v>
      </c>
      <c r="G234" s="26"/>
      <c r="H234" s="27"/>
      <c r="I234" s="28"/>
      <c r="J234" s="29"/>
      <c r="K234" s="30" t="s">
        <v>36</v>
      </c>
      <c r="L234" s="22">
        <v>1</v>
      </c>
    </row>
    <row r="235" spans="1:12" x14ac:dyDescent="0.35">
      <c r="A235" s="20">
        <v>43614</v>
      </c>
      <c r="B235" s="21" t="s">
        <v>11</v>
      </c>
      <c r="C235" s="22" t="s">
        <v>35</v>
      </c>
      <c r="D235" s="23">
        <v>1046836</v>
      </c>
      <c r="E235" s="24">
        <v>40</v>
      </c>
      <c r="F235" s="25">
        <v>16360</v>
      </c>
      <c r="G235" s="26"/>
      <c r="H235" s="27"/>
      <c r="I235" s="28"/>
      <c r="J235" s="29"/>
      <c r="K235" s="30" t="s">
        <v>36</v>
      </c>
      <c r="L235" s="22">
        <v>1</v>
      </c>
    </row>
    <row r="236" spans="1:12" x14ac:dyDescent="0.35">
      <c r="A236" s="20">
        <v>43615</v>
      </c>
      <c r="B236" s="21" t="s">
        <v>34</v>
      </c>
      <c r="C236" s="22" t="s">
        <v>35</v>
      </c>
      <c r="D236" s="23">
        <v>1047230</v>
      </c>
      <c r="E236" s="24">
        <v>40</v>
      </c>
      <c r="F236" s="25">
        <v>13300</v>
      </c>
      <c r="G236" s="26">
        <v>0.15</v>
      </c>
      <c r="H236" s="27">
        <v>1.65</v>
      </c>
      <c r="I236" s="28">
        <v>36</v>
      </c>
      <c r="J236" s="29"/>
      <c r="K236" s="30" t="s">
        <v>36</v>
      </c>
      <c r="L236" s="22">
        <v>1</v>
      </c>
    </row>
    <row r="237" spans="1:12" x14ac:dyDescent="0.35">
      <c r="A237" s="20">
        <v>43615</v>
      </c>
      <c r="B237" s="21" t="s">
        <v>34</v>
      </c>
      <c r="C237" s="22" t="s">
        <v>35</v>
      </c>
      <c r="D237" s="23">
        <v>1047237</v>
      </c>
      <c r="E237" s="24">
        <v>40</v>
      </c>
      <c r="F237" s="25">
        <v>14770</v>
      </c>
      <c r="G237" s="26">
        <v>0.15</v>
      </c>
      <c r="H237" s="27">
        <v>1.65</v>
      </c>
      <c r="I237" s="28">
        <v>36</v>
      </c>
      <c r="J237" s="29"/>
      <c r="K237" s="30" t="s">
        <v>36</v>
      </c>
      <c r="L237" s="22">
        <v>1</v>
      </c>
    </row>
    <row r="238" spans="1:12" x14ac:dyDescent="0.35">
      <c r="A238" s="20">
        <v>43615</v>
      </c>
      <c r="B238" s="21" t="s">
        <v>34</v>
      </c>
      <c r="C238" s="22" t="s">
        <v>35</v>
      </c>
      <c r="D238" s="23">
        <v>1047232</v>
      </c>
      <c r="E238" s="24">
        <v>40</v>
      </c>
      <c r="F238" s="25">
        <v>11700</v>
      </c>
      <c r="G238" s="26">
        <v>0.15</v>
      </c>
      <c r="H238" s="27">
        <v>1.65</v>
      </c>
      <c r="I238" s="28">
        <v>36</v>
      </c>
      <c r="J238" s="29"/>
      <c r="K238" s="30" t="s">
        <v>36</v>
      </c>
      <c r="L238" s="22">
        <v>1</v>
      </c>
    </row>
    <row r="239" spans="1:12" x14ac:dyDescent="0.35">
      <c r="A239" s="20">
        <v>43615</v>
      </c>
      <c r="B239" s="21" t="s">
        <v>34</v>
      </c>
      <c r="C239" s="22" t="s">
        <v>35</v>
      </c>
      <c r="D239" s="23">
        <v>1047241</v>
      </c>
      <c r="E239" s="24">
        <v>40</v>
      </c>
      <c r="F239" s="25">
        <v>13910</v>
      </c>
      <c r="G239" s="26">
        <v>0.15</v>
      </c>
      <c r="H239" s="27">
        <v>1.65</v>
      </c>
      <c r="I239" s="28">
        <v>36</v>
      </c>
      <c r="J239" s="29"/>
      <c r="K239" s="30" t="s">
        <v>36</v>
      </c>
      <c r="L239" s="22">
        <v>1</v>
      </c>
    </row>
    <row r="240" spans="1:12" x14ac:dyDescent="0.35">
      <c r="A240" s="20">
        <v>43615</v>
      </c>
      <c r="B240" s="21" t="s">
        <v>34</v>
      </c>
      <c r="C240" s="22" t="s">
        <v>35</v>
      </c>
      <c r="D240" s="23">
        <v>1047235</v>
      </c>
      <c r="E240" s="24">
        <v>40</v>
      </c>
      <c r="F240" s="25">
        <v>12590</v>
      </c>
      <c r="G240" s="26">
        <v>0.15</v>
      </c>
      <c r="H240" s="27">
        <v>1.65</v>
      </c>
      <c r="I240" s="28">
        <v>36</v>
      </c>
      <c r="J240" s="29"/>
      <c r="K240" s="30" t="s">
        <v>36</v>
      </c>
      <c r="L240" s="22">
        <v>1</v>
      </c>
    </row>
    <row r="241" spans="1:12" x14ac:dyDescent="0.35">
      <c r="A241" s="20">
        <v>43615</v>
      </c>
      <c r="B241" s="21" t="s">
        <v>11</v>
      </c>
      <c r="C241" s="22" t="s">
        <v>35</v>
      </c>
      <c r="D241" s="23">
        <v>1047266</v>
      </c>
      <c r="E241" s="24">
        <v>40</v>
      </c>
      <c r="F241" s="25">
        <v>13290</v>
      </c>
      <c r="G241" s="26"/>
      <c r="H241" s="27"/>
      <c r="I241" s="28"/>
      <c r="J241" s="29"/>
      <c r="K241" s="30" t="s">
        <v>36</v>
      </c>
      <c r="L241" s="22">
        <v>1</v>
      </c>
    </row>
    <row r="242" spans="1:12" x14ac:dyDescent="0.35">
      <c r="A242" s="20">
        <v>43615</v>
      </c>
      <c r="B242" s="21" t="s">
        <v>11</v>
      </c>
      <c r="C242" s="22" t="s">
        <v>35</v>
      </c>
      <c r="D242" s="23">
        <v>1047270</v>
      </c>
      <c r="E242" s="24">
        <v>40</v>
      </c>
      <c r="F242" s="25">
        <v>15760</v>
      </c>
      <c r="G242" s="26"/>
      <c r="H242" s="27"/>
      <c r="I242" s="28"/>
      <c r="J242" s="29"/>
      <c r="K242" s="30" t="s">
        <v>36</v>
      </c>
      <c r="L242" s="22">
        <v>1</v>
      </c>
    </row>
    <row r="243" spans="1:12" x14ac:dyDescent="0.35">
      <c r="A243" s="20">
        <v>43616</v>
      </c>
      <c r="B243" s="21" t="s">
        <v>34</v>
      </c>
      <c r="C243" s="22" t="s">
        <v>35</v>
      </c>
      <c r="D243" s="23">
        <v>1047617</v>
      </c>
      <c r="E243" s="24">
        <v>40</v>
      </c>
      <c r="F243" s="25">
        <v>14160</v>
      </c>
      <c r="G243" s="26">
        <v>0.15</v>
      </c>
      <c r="H243" s="27">
        <v>1.65</v>
      </c>
      <c r="I243" s="28">
        <v>36</v>
      </c>
      <c r="J243" s="29"/>
      <c r="K243" s="30" t="s">
        <v>36</v>
      </c>
      <c r="L243" s="22">
        <v>1</v>
      </c>
    </row>
    <row r="244" spans="1:12" x14ac:dyDescent="0.35">
      <c r="A244" s="20">
        <v>43616</v>
      </c>
      <c r="B244" s="21" t="s">
        <v>34</v>
      </c>
      <c r="C244" s="22" t="s">
        <v>35</v>
      </c>
      <c r="D244" s="23">
        <v>1047616</v>
      </c>
      <c r="E244" s="24">
        <v>40</v>
      </c>
      <c r="F244" s="25">
        <v>13780</v>
      </c>
      <c r="G244" s="26">
        <v>0.15</v>
      </c>
      <c r="H244" s="27">
        <v>1.65</v>
      </c>
      <c r="I244" s="28">
        <v>36</v>
      </c>
      <c r="J244" s="29"/>
      <c r="K244" s="30" t="s">
        <v>36</v>
      </c>
      <c r="L244" s="22">
        <v>1</v>
      </c>
    </row>
    <row r="245" spans="1:12" x14ac:dyDescent="0.35">
      <c r="A245" s="20">
        <v>43616</v>
      </c>
      <c r="B245" s="21" t="s">
        <v>34</v>
      </c>
      <c r="C245" s="22" t="s">
        <v>35</v>
      </c>
      <c r="D245" s="23">
        <v>1047618</v>
      </c>
      <c r="E245" s="24">
        <v>40</v>
      </c>
      <c r="F245" s="25">
        <v>15260</v>
      </c>
      <c r="G245" s="26">
        <v>0.15</v>
      </c>
      <c r="H245" s="27">
        <v>1.65</v>
      </c>
      <c r="I245" s="28">
        <v>36</v>
      </c>
      <c r="J245" s="29"/>
      <c r="K245" s="30" t="s">
        <v>36</v>
      </c>
      <c r="L245" s="22">
        <v>1</v>
      </c>
    </row>
    <row r="246" spans="1:12" x14ac:dyDescent="0.35">
      <c r="A246" s="20">
        <v>43616</v>
      </c>
      <c r="B246" s="21" t="s">
        <v>34</v>
      </c>
      <c r="C246" s="22" t="s">
        <v>35</v>
      </c>
      <c r="D246" s="23">
        <v>1047609</v>
      </c>
      <c r="E246" s="24">
        <v>40</v>
      </c>
      <c r="F246" s="25">
        <v>12070</v>
      </c>
      <c r="G246" s="26">
        <v>0.15</v>
      </c>
      <c r="H246" s="27">
        <v>1.65</v>
      </c>
      <c r="I246" s="28">
        <v>36</v>
      </c>
      <c r="J246" s="29"/>
      <c r="K246" s="30" t="s">
        <v>36</v>
      </c>
      <c r="L246" s="22">
        <v>1</v>
      </c>
    </row>
    <row r="247" spans="1:12" x14ac:dyDescent="0.35">
      <c r="A247" s="20">
        <v>43616</v>
      </c>
      <c r="B247" s="21" t="s">
        <v>34</v>
      </c>
      <c r="C247" s="22" t="s">
        <v>35</v>
      </c>
      <c r="D247" s="23">
        <v>1047614</v>
      </c>
      <c r="E247" s="24">
        <v>40</v>
      </c>
      <c r="F247" s="25">
        <v>15630</v>
      </c>
      <c r="G247" s="26">
        <v>0.15</v>
      </c>
      <c r="H247" s="27">
        <v>1.65</v>
      </c>
      <c r="I247" s="28">
        <v>36</v>
      </c>
      <c r="J247" s="29"/>
      <c r="K247" s="30" t="s">
        <v>36</v>
      </c>
      <c r="L247" s="22">
        <v>1</v>
      </c>
    </row>
    <row r="248" spans="1:12" x14ac:dyDescent="0.35">
      <c r="A248" s="20">
        <v>43616</v>
      </c>
      <c r="B248" s="21" t="s">
        <v>34</v>
      </c>
      <c r="C248" s="22" t="s">
        <v>35</v>
      </c>
      <c r="D248" s="23">
        <v>1047613</v>
      </c>
      <c r="E248" s="24">
        <v>40</v>
      </c>
      <c r="F248" s="25">
        <v>15350</v>
      </c>
      <c r="G248" s="26">
        <v>0.15</v>
      </c>
      <c r="H248" s="27">
        <v>1.65</v>
      </c>
      <c r="I248" s="28">
        <v>36</v>
      </c>
      <c r="J248" s="29"/>
      <c r="K248" s="30" t="s">
        <v>36</v>
      </c>
      <c r="L248" s="22">
        <v>1</v>
      </c>
    </row>
    <row r="249" spans="1:12" x14ac:dyDescent="0.35">
      <c r="A249" s="20">
        <v>43616</v>
      </c>
      <c r="B249" s="21" t="s">
        <v>34</v>
      </c>
      <c r="C249" s="22" t="s">
        <v>35</v>
      </c>
      <c r="D249" s="23">
        <v>1047611</v>
      </c>
      <c r="E249" s="24">
        <v>40</v>
      </c>
      <c r="F249" s="25">
        <v>10710</v>
      </c>
      <c r="G249" s="26">
        <v>0.15</v>
      </c>
      <c r="H249" s="27">
        <v>1.65</v>
      </c>
      <c r="I249" s="28">
        <v>36</v>
      </c>
      <c r="J249" s="29"/>
      <c r="K249" s="30" t="s">
        <v>36</v>
      </c>
      <c r="L249" s="22">
        <v>1</v>
      </c>
    </row>
    <row r="250" spans="1:12" x14ac:dyDescent="0.35">
      <c r="A250" s="20">
        <v>43616</v>
      </c>
      <c r="B250" s="21" t="s">
        <v>34</v>
      </c>
      <c r="C250" s="22" t="s">
        <v>35</v>
      </c>
      <c r="D250" s="23">
        <v>1047621</v>
      </c>
      <c r="E250" s="24">
        <v>40</v>
      </c>
      <c r="F250" s="25">
        <v>15510</v>
      </c>
      <c r="G250" s="26">
        <v>0.15</v>
      </c>
      <c r="H250" s="27">
        <v>1.65</v>
      </c>
      <c r="I250" s="28">
        <v>36</v>
      </c>
      <c r="J250" s="29"/>
      <c r="K250" s="30" t="s">
        <v>36</v>
      </c>
      <c r="L250" s="22">
        <v>1</v>
      </c>
    </row>
    <row r="251" spans="1:12" x14ac:dyDescent="0.35">
      <c r="A251" s="20">
        <v>43616</v>
      </c>
      <c r="B251" s="21" t="s">
        <v>34</v>
      </c>
      <c r="C251" s="22" t="s">
        <v>35</v>
      </c>
      <c r="D251" s="23">
        <v>1047622</v>
      </c>
      <c r="E251" s="24">
        <v>40</v>
      </c>
      <c r="F251" s="25">
        <v>12100</v>
      </c>
      <c r="G251" s="26">
        <v>0.15</v>
      </c>
      <c r="H251" s="27">
        <v>1.65</v>
      </c>
      <c r="I251" s="28">
        <v>36</v>
      </c>
      <c r="J251" s="29"/>
      <c r="K251" s="30" t="s">
        <v>36</v>
      </c>
      <c r="L251" s="22">
        <v>1</v>
      </c>
    </row>
    <row r="252" spans="1:12" x14ac:dyDescent="0.35">
      <c r="A252" s="20">
        <v>43616</v>
      </c>
      <c r="B252" s="21" t="s">
        <v>34</v>
      </c>
      <c r="C252" s="22" t="s">
        <v>35</v>
      </c>
      <c r="D252" s="23">
        <v>1047620</v>
      </c>
      <c r="E252" s="24">
        <v>40</v>
      </c>
      <c r="F252" s="25">
        <v>12020</v>
      </c>
      <c r="G252" s="26">
        <v>0.15</v>
      </c>
      <c r="H252" s="27">
        <v>1.65</v>
      </c>
      <c r="I252" s="28">
        <v>36</v>
      </c>
      <c r="J252" s="29"/>
      <c r="K252" s="30" t="s">
        <v>36</v>
      </c>
      <c r="L252" s="22">
        <v>1</v>
      </c>
    </row>
    <row r="253" spans="1:12" x14ac:dyDescent="0.35">
      <c r="A253" s="20">
        <v>43616</v>
      </c>
      <c r="B253" s="21" t="s">
        <v>34</v>
      </c>
      <c r="C253" s="22" t="s">
        <v>35</v>
      </c>
      <c r="D253" s="23">
        <v>1047717</v>
      </c>
      <c r="E253" s="24">
        <v>40</v>
      </c>
      <c r="F253" s="25">
        <v>10410</v>
      </c>
      <c r="G253" s="26">
        <v>0.15</v>
      </c>
      <c r="H253" s="27">
        <v>1.65</v>
      </c>
      <c r="I253" s="28">
        <v>36</v>
      </c>
      <c r="J253" s="29"/>
      <c r="K253" s="30" t="s">
        <v>36</v>
      </c>
      <c r="L253" s="22">
        <v>1</v>
      </c>
    </row>
    <row r="254" spans="1:12" x14ac:dyDescent="0.35">
      <c r="A254" s="20">
        <v>43616</v>
      </c>
      <c r="B254" s="21" t="s">
        <v>34</v>
      </c>
      <c r="C254" s="22" t="s">
        <v>35</v>
      </c>
      <c r="D254" s="23">
        <v>1047714</v>
      </c>
      <c r="E254" s="24">
        <v>40</v>
      </c>
      <c r="F254" s="25">
        <v>8730</v>
      </c>
      <c r="G254" s="26">
        <v>0.15</v>
      </c>
      <c r="H254" s="27">
        <v>1.65</v>
      </c>
      <c r="I254" s="28">
        <v>36</v>
      </c>
      <c r="J254" s="29"/>
      <c r="K254" s="30" t="s">
        <v>36</v>
      </c>
      <c r="L254" s="22">
        <v>1</v>
      </c>
    </row>
    <row r="255" spans="1:12" x14ac:dyDescent="0.35">
      <c r="A255" s="20">
        <v>43616</v>
      </c>
      <c r="B255" s="21" t="s">
        <v>11</v>
      </c>
      <c r="C255" s="22" t="s">
        <v>35</v>
      </c>
      <c r="D255" s="23">
        <v>1047644</v>
      </c>
      <c r="E255" s="24">
        <v>40</v>
      </c>
      <c r="F255" s="25">
        <v>15670</v>
      </c>
      <c r="G255" s="26"/>
      <c r="H255" s="27"/>
      <c r="I255" s="28"/>
      <c r="J255" s="29"/>
      <c r="K255" s="30" t="s">
        <v>36</v>
      </c>
      <c r="L255" s="22">
        <v>1</v>
      </c>
    </row>
    <row r="256" spans="1:12" x14ac:dyDescent="0.35">
      <c r="A256" s="20">
        <v>43607</v>
      </c>
      <c r="B256" s="21" t="s">
        <v>9</v>
      </c>
      <c r="C256" s="22" t="s">
        <v>39</v>
      </c>
      <c r="D256" s="23">
        <v>1044536</v>
      </c>
      <c r="E256" s="24">
        <v>40</v>
      </c>
      <c r="F256" s="25">
        <v>13900</v>
      </c>
      <c r="G256" s="26">
        <v>0.15</v>
      </c>
      <c r="H256" s="27">
        <v>1.65</v>
      </c>
      <c r="I256" s="28">
        <v>36</v>
      </c>
      <c r="J256" s="29"/>
      <c r="K256" s="30" t="s">
        <v>36</v>
      </c>
      <c r="L256" s="22">
        <v>1</v>
      </c>
    </row>
    <row r="257" spans="1:12" x14ac:dyDescent="0.35">
      <c r="A257" s="20">
        <v>43610</v>
      </c>
      <c r="B257" s="21" t="s">
        <v>9</v>
      </c>
      <c r="C257" s="22" t="s">
        <v>39</v>
      </c>
      <c r="D257" s="23">
        <v>1045822</v>
      </c>
      <c r="E257" s="24">
        <v>40</v>
      </c>
      <c r="F257" s="25">
        <v>11060</v>
      </c>
      <c r="G257" s="26">
        <v>0.15</v>
      </c>
      <c r="H257" s="27">
        <v>1.65</v>
      </c>
      <c r="I257" s="28">
        <v>36</v>
      </c>
      <c r="J257" s="29"/>
      <c r="K257" s="30" t="s">
        <v>36</v>
      </c>
      <c r="L257" s="22">
        <v>1</v>
      </c>
    </row>
    <row r="258" spans="1:12" x14ac:dyDescent="0.35">
      <c r="A258" s="20">
        <v>43610</v>
      </c>
      <c r="B258" s="21" t="s">
        <v>9</v>
      </c>
      <c r="C258" s="22" t="s">
        <v>39</v>
      </c>
      <c r="D258" s="23">
        <v>1045815</v>
      </c>
      <c r="E258" s="24">
        <v>40</v>
      </c>
      <c r="F258" s="25">
        <v>8030</v>
      </c>
      <c r="G258" s="26">
        <v>0.15</v>
      </c>
      <c r="H258" s="27">
        <v>1.65</v>
      </c>
      <c r="I258" s="28">
        <v>36</v>
      </c>
      <c r="J258" s="29"/>
      <c r="K258" s="30" t="s">
        <v>36</v>
      </c>
      <c r="L258" s="22">
        <v>1</v>
      </c>
    </row>
    <row r="259" spans="1:12" x14ac:dyDescent="0.35">
      <c r="A259" s="20">
        <v>43612</v>
      </c>
      <c r="B259" s="21" t="s">
        <v>9</v>
      </c>
      <c r="C259" s="22" t="s">
        <v>39</v>
      </c>
      <c r="D259" s="23">
        <v>1046233</v>
      </c>
      <c r="E259" s="24">
        <v>40</v>
      </c>
      <c r="F259" s="25">
        <v>11810</v>
      </c>
      <c r="G259" s="26">
        <v>0.15</v>
      </c>
      <c r="H259" s="27">
        <v>1.65</v>
      </c>
      <c r="I259" s="28">
        <v>36</v>
      </c>
      <c r="J259" s="29"/>
      <c r="K259" s="30" t="s">
        <v>36</v>
      </c>
      <c r="L259" s="22">
        <v>1</v>
      </c>
    </row>
    <row r="260" spans="1:12" x14ac:dyDescent="0.35">
      <c r="A260" s="46">
        <v>43587</v>
      </c>
      <c r="B260" s="47" t="s">
        <v>11</v>
      </c>
      <c r="C260" s="48" t="s">
        <v>38</v>
      </c>
      <c r="D260" s="47">
        <v>1883984</v>
      </c>
      <c r="E260" s="49"/>
      <c r="F260" s="50">
        <v>20194</v>
      </c>
      <c r="G260" s="51"/>
      <c r="H260" s="52"/>
      <c r="I260" s="53"/>
      <c r="J260" s="54"/>
      <c r="K260" s="55" t="s">
        <v>36</v>
      </c>
      <c r="L260" s="35">
        <v>1</v>
      </c>
    </row>
    <row r="261" spans="1:12" x14ac:dyDescent="0.35">
      <c r="A261" s="46">
        <v>43587</v>
      </c>
      <c r="B261" s="47" t="s">
        <v>10</v>
      </c>
      <c r="C261" s="48" t="s">
        <v>38</v>
      </c>
      <c r="D261" s="47">
        <v>1883504</v>
      </c>
      <c r="E261" s="49"/>
      <c r="F261" s="50">
        <v>19818</v>
      </c>
      <c r="G261" s="51"/>
      <c r="H261" s="52"/>
      <c r="I261" s="53"/>
      <c r="J261" s="54"/>
      <c r="K261" s="55" t="s">
        <v>36</v>
      </c>
      <c r="L261" s="35">
        <v>1</v>
      </c>
    </row>
    <row r="262" spans="1:12" x14ac:dyDescent="0.35">
      <c r="A262" s="46">
        <v>43589</v>
      </c>
      <c r="B262" s="47" t="s">
        <v>10</v>
      </c>
      <c r="C262" s="48" t="s">
        <v>38</v>
      </c>
      <c r="D262" s="47">
        <v>1886044</v>
      </c>
      <c r="E262" s="49"/>
      <c r="F262" s="50">
        <v>19154</v>
      </c>
      <c r="G262" s="51"/>
      <c r="H262" s="52"/>
      <c r="I262" s="53"/>
      <c r="J262" s="54"/>
      <c r="K262" s="55" t="s">
        <v>36</v>
      </c>
      <c r="L262" s="35">
        <v>1</v>
      </c>
    </row>
    <row r="263" spans="1:12" x14ac:dyDescent="0.35">
      <c r="A263" s="46">
        <v>43589</v>
      </c>
      <c r="B263" s="47" t="s">
        <v>11</v>
      </c>
      <c r="C263" s="48" t="s">
        <v>38</v>
      </c>
      <c r="D263" s="47">
        <v>1886364</v>
      </c>
      <c r="E263" s="49"/>
      <c r="F263" s="50">
        <v>18418</v>
      </c>
      <c r="G263" s="51"/>
      <c r="H263" s="52"/>
      <c r="I263" s="53"/>
      <c r="J263" s="54"/>
      <c r="K263" s="55" t="s">
        <v>36</v>
      </c>
      <c r="L263" s="35">
        <v>1</v>
      </c>
    </row>
    <row r="264" spans="1:12" x14ac:dyDescent="0.35">
      <c r="A264" s="46">
        <v>43588</v>
      </c>
      <c r="B264" s="47" t="s">
        <v>11</v>
      </c>
      <c r="C264" s="48" t="s">
        <v>38</v>
      </c>
      <c r="D264" s="47">
        <v>1885657</v>
      </c>
      <c r="E264" s="49"/>
      <c r="F264" s="50">
        <v>20270</v>
      </c>
      <c r="G264" s="51"/>
      <c r="H264" s="52"/>
      <c r="I264" s="53"/>
      <c r="J264" s="54"/>
      <c r="K264" s="55" t="s">
        <v>36</v>
      </c>
      <c r="L264" s="35">
        <v>1</v>
      </c>
    </row>
    <row r="265" spans="1:12" x14ac:dyDescent="0.35">
      <c r="A265" s="46">
        <v>43591</v>
      </c>
      <c r="B265" s="47" t="s">
        <v>11</v>
      </c>
      <c r="C265" s="48" t="s">
        <v>38</v>
      </c>
      <c r="D265" s="47">
        <v>1887478</v>
      </c>
      <c r="E265" s="49"/>
      <c r="F265" s="50">
        <v>23128</v>
      </c>
      <c r="G265" s="51"/>
      <c r="H265" s="52"/>
      <c r="I265" s="53"/>
      <c r="J265" s="54"/>
      <c r="K265" s="55" t="s">
        <v>36</v>
      </c>
      <c r="L265" s="35">
        <v>1</v>
      </c>
    </row>
    <row r="266" spans="1:12" x14ac:dyDescent="0.35">
      <c r="A266" s="46">
        <v>43592</v>
      </c>
      <c r="B266" s="47" t="s">
        <v>10</v>
      </c>
      <c r="C266" s="48" t="s">
        <v>38</v>
      </c>
      <c r="D266" s="47">
        <v>1888118</v>
      </c>
      <c r="E266" s="49"/>
      <c r="F266" s="50">
        <v>18240</v>
      </c>
      <c r="G266" s="51"/>
      <c r="H266" s="52"/>
      <c r="I266" s="53"/>
      <c r="J266" s="54"/>
      <c r="K266" s="55" t="s">
        <v>36</v>
      </c>
      <c r="L266" s="35">
        <v>1</v>
      </c>
    </row>
    <row r="267" spans="1:12" x14ac:dyDescent="0.35">
      <c r="A267" s="46">
        <v>43592</v>
      </c>
      <c r="B267" s="47" t="s">
        <v>11</v>
      </c>
      <c r="C267" s="48" t="s">
        <v>38</v>
      </c>
      <c r="D267" s="47">
        <v>1888165</v>
      </c>
      <c r="E267" s="49"/>
      <c r="F267" s="50">
        <v>18118</v>
      </c>
      <c r="G267" s="51"/>
      <c r="H267" s="52"/>
      <c r="I267" s="53"/>
      <c r="J267" s="54"/>
      <c r="K267" s="55" t="s">
        <v>36</v>
      </c>
      <c r="L267" s="35">
        <v>1</v>
      </c>
    </row>
    <row r="268" spans="1:12" x14ac:dyDescent="0.35">
      <c r="A268" s="46">
        <v>43593</v>
      </c>
      <c r="B268" s="47" t="s">
        <v>11</v>
      </c>
      <c r="C268" s="48" t="s">
        <v>38</v>
      </c>
      <c r="D268" s="47">
        <v>1889118</v>
      </c>
      <c r="E268" s="49"/>
      <c r="F268" s="50">
        <v>20238</v>
      </c>
      <c r="G268" s="51"/>
      <c r="H268" s="52"/>
      <c r="I268" s="53"/>
      <c r="J268" s="54"/>
      <c r="K268" s="55" t="s">
        <v>36</v>
      </c>
      <c r="L268" s="35">
        <v>1</v>
      </c>
    </row>
    <row r="269" spans="1:12" x14ac:dyDescent="0.35">
      <c r="A269" s="46">
        <v>43593</v>
      </c>
      <c r="B269" s="47" t="s">
        <v>10</v>
      </c>
      <c r="C269" s="48" t="s">
        <v>38</v>
      </c>
      <c r="D269" s="47">
        <v>1889656</v>
      </c>
      <c r="E269" s="49"/>
      <c r="F269" s="50">
        <v>22530</v>
      </c>
      <c r="G269" s="51"/>
      <c r="H269" s="52"/>
      <c r="I269" s="53"/>
      <c r="J269" s="54"/>
      <c r="K269" s="55" t="s">
        <v>36</v>
      </c>
      <c r="L269" s="35">
        <v>1</v>
      </c>
    </row>
    <row r="270" spans="1:12" x14ac:dyDescent="0.35">
      <c r="A270" s="46">
        <v>43594</v>
      </c>
      <c r="B270" s="47" t="s">
        <v>11</v>
      </c>
      <c r="C270" s="48" t="s">
        <v>38</v>
      </c>
      <c r="D270" s="47">
        <v>1891118</v>
      </c>
      <c r="E270" s="49"/>
      <c r="F270" s="50">
        <v>21590</v>
      </c>
      <c r="G270" s="51"/>
      <c r="H270" s="52"/>
      <c r="I270" s="53"/>
      <c r="J270" s="54"/>
      <c r="K270" s="55" t="s">
        <v>36</v>
      </c>
      <c r="L270" s="35">
        <v>1</v>
      </c>
    </row>
    <row r="271" spans="1:12" x14ac:dyDescent="0.35">
      <c r="A271" s="46">
        <v>43594</v>
      </c>
      <c r="B271" s="47" t="s">
        <v>11</v>
      </c>
      <c r="C271" s="48" t="s">
        <v>38</v>
      </c>
      <c r="D271" s="47">
        <v>1890577</v>
      </c>
      <c r="E271" s="49"/>
      <c r="F271" s="50">
        <v>21058</v>
      </c>
      <c r="G271" s="51"/>
      <c r="H271" s="52"/>
      <c r="I271" s="53"/>
      <c r="J271" s="54"/>
      <c r="K271" s="55" t="s">
        <v>36</v>
      </c>
      <c r="L271" s="35">
        <v>1</v>
      </c>
    </row>
    <row r="272" spans="1:12" x14ac:dyDescent="0.35">
      <c r="A272" s="46">
        <v>43595</v>
      </c>
      <c r="B272" s="47" t="s">
        <v>11</v>
      </c>
      <c r="C272" s="48" t="s">
        <v>38</v>
      </c>
      <c r="D272" s="47">
        <v>1891929</v>
      </c>
      <c r="E272" s="49"/>
      <c r="F272" s="50">
        <v>24850</v>
      </c>
      <c r="G272" s="51"/>
      <c r="H272" s="52"/>
      <c r="I272" s="53"/>
      <c r="J272" s="54"/>
      <c r="K272" s="55" t="s">
        <v>36</v>
      </c>
      <c r="L272" s="35">
        <v>1</v>
      </c>
    </row>
    <row r="273" spans="1:12" x14ac:dyDescent="0.35">
      <c r="A273" s="46">
        <v>43596</v>
      </c>
      <c r="B273" s="47" t="s">
        <v>11</v>
      </c>
      <c r="C273" s="48" t="s">
        <v>38</v>
      </c>
      <c r="D273" s="47">
        <v>1893589</v>
      </c>
      <c r="E273" s="49"/>
      <c r="F273" s="50">
        <v>23940</v>
      </c>
      <c r="G273" s="51"/>
      <c r="H273" s="52"/>
      <c r="I273" s="53"/>
      <c r="J273" s="54"/>
      <c r="K273" s="55" t="s">
        <v>36</v>
      </c>
      <c r="L273" s="35">
        <v>1</v>
      </c>
    </row>
    <row r="274" spans="1:12" x14ac:dyDescent="0.35">
      <c r="A274" s="46">
        <v>43596</v>
      </c>
      <c r="B274" s="47" t="s">
        <v>10</v>
      </c>
      <c r="C274" s="48" t="s">
        <v>38</v>
      </c>
      <c r="D274" s="47">
        <v>1894362</v>
      </c>
      <c r="E274" s="49"/>
      <c r="F274" s="50">
        <v>22870</v>
      </c>
      <c r="G274" s="51"/>
      <c r="H274" s="52"/>
      <c r="I274" s="53"/>
      <c r="J274" s="54"/>
      <c r="K274" s="55" t="s">
        <v>36</v>
      </c>
      <c r="L274" s="35">
        <v>1</v>
      </c>
    </row>
    <row r="275" spans="1:12" x14ac:dyDescent="0.35">
      <c r="A275" s="46">
        <v>43598</v>
      </c>
      <c r="B275" s="47" t="s">
        <v>11</v>
      </c>
      <c r="C275" s="48" t="s">
        <v>38</v>
      </c>
      <c r="D275" s="47">
        <v>1894752</v>
      </c>
      <c r="E275" s="49"/>
      <c r="F275" s="50">
        <v>20260</v>
      </c>
      <c r="G275" s="51"/>
      <c r="H275" s="52"/>
      <c r="I275" s="53"/>
      <c r="J275" s="54"/>
      <c r="K275" s="55" t="s">
        <v>36</v>
      </c>
      <c r="L275" s="35">
        <v>1</v>
      </c>
    </row>
    <row r="276" spans="1:12" x14ac:dyDescent="0.35">
      <c r="A276" s="46">
        <v>43598</v>
      </c>
      <c r="B276" s="47" t="s">
        <v>11</v>
      </c>
      <c r="C276" s="48" t="s">
        <v>38</v>
      </c>
      <c r="D276" s="47">
        <v>1894858</v>
      </c>
      <c r="E276" s="49"/>
      <c r="F276" s="50">
        <v>22238</v>
      </c>
      <c r="G276" s="51"/>
      <c r="H276" s="52"/>
      <c r="I276" s="53"/>
      <c r="J276" s="54"/>
      <c r="K276" s="55" t="s">
        <v>36</v>
      </c>
      <c r="L276" s="35">
        <v>1</v>
      </c>
    </row>
    <row r="277" spans="1:12" x14ac:dyDescent="0.35">
      <c r="A277" s="46">
        <v>43599</v>
      </c>
      <c r="B277" s="47" t="s">
        <v>10</v>
      </c>
      <c r="C277" s="48" t="s">
        <v>38</v>
      </c>
      <c r="D277" s="47">
        <v>1895499</v>
      </c>
      <c r="E277" s="49"/>
      <c r="F277" s="50">
        <v>18960</v>
      </c>
      <c r="G277" s="51"/>
      <c r="H277" s="52"/>
      <c r="I277" s="53"/>
      <c r="J277" s="54"/>
      <c r="K277" s="55" t="s">
        <v>36</v>
      </c>
      <c r="L277" s="35">
        <v>1</v>
      </c>
    </row>
    <row r="278" spans="1:12" x14ac:dyDescent="0.35">
      <c r="A278" s="46">
        <v>43599</v>
      </c>
      <c r="B278" s="47" t="s">
        <v>10</v>
      </c>
      <c r="C278" s="48" t="s">
        <v>38</v>
      </c>
      <c r="D278" s="47">
        <v>1895489</v>
      </c>
      <c r="E278" s="49"/>
      <c r="F278" s="50">
        <v>18508</v>
      </c>
      <c r="G278" s="51"/>
      <c r="H278" s="52"/>
      <c r="I278" s="53"/>
      <c r="J278" s="54"/>
      <c r="K278" s="55" t="s">
        <v>36</v>
      </c>
      <c r="L278" s="35">
        <v>1</v>
      </c>
    </row>
    <row r="279" spans="1:12" x14ac:dyDescent="0.35">
      <c r="A279" s="46">
        <v>43600</v>
      </c>
      <c r="B279" s="47" t="s">
        <v>11</v>
      </c>
      <c r="C279" s="48" t="s">
        <v>38</v>
      </c>
      <c r="D279" s="47">
        <v>1896879</v>
      </c>
      <c r="E279" s="49"/>
      <c r="F279" s="50">
        <v>20110</v>
      </c>
      <c r="G279" s="51"/>
      <c r="H279" s="52"/>
      <c r="I279" s="53"/>
      <c r="J279" s="54"/>
      <c r="K279" s="55" t="s">
        <v>36</v>
      </c>
      <c r="L279" s="35">
        <v>1</v>
      </c>
    </row>
    <row r="280" spans="1:12" x14ac:dyDescent="0.35">
      <c r="A280" s="46">
        <v>43600</v>
      </c>
      <c r="B280" s="47" t="s">
        <v>11</v>
      </c>
      <c r="C280" s="48" t="s">
        <v>38</v>
      </c>
      <c r="D280" s="47">
        <v>1896457</v>
      </c>
      <c r="E280" s="49"/>
      <c r="F280" s="50">
        <v>20888</v>
      </c>
      <c r="G280" s="51"/>
      <c r="H280" s="52"/>
      <c r="I280" s="53"/>
      <c r="J280" s="54"/>
      <c r="K280" s="55" t="s">
        <v>36</v>
      </c>
      <c r="L280" s="35">
        <v>1</v>
      </c>
    </row>
    <row r="281" spans="1:12" x14ac:dyDescent="0.35">
      <c r="A281" s="46">
        <v>43601</v>
      </c>
      <c r="B281" s="47" t="s">
        <v>11</v>
      </c>
      <c r="C281" s="48" t="s">
        <v>38</v>
      </c>
      <c r="D281" s="47">
        <v>1898494</v>
      </c>
      <c r="E281" s="49"/>
      <c r="F281" s="50">
        <v>22670</v>
      </c>
      <c r="G281" s="51"/>
      <c r="H281" s="52"/>
      <c r="I281" s="53"/>
      <c r="J281" s="54"/>
      <c r="K281" s="55" t="s">
        <v>36</v>
      </c>
      <c r="L281" s="35">
        <v>1</v>
      </c>
    </row>
    <row r="282" spans="1:12" x14ac:dyDescent="0.35">
      <c r="A282" s="46">
        <v>43602</v>
      </c>
      <c r="B282" s="47" t="s">
        <v>11</v>
      </c>
      <c r="C282" s="48" t="s">
        <v>38</v>
      </c>
      <c r="D282" s="47">
        <v>1899872</v>
      </c>
      <c r="E282" s="49"/>
      <c r="F282" s="50">
        <v>22870</v>
      </c>
      <c r="G282" s="51"/>
      <c r="H282" s="52"/>
      <c r="I282" s="53"/>
      <c r="J282" s="54"/>
      <c r="K282" s="55" t="s">
        <v>36</v>
      </c>
      <c r="L282" s="35">
        <v>1</v>
      </c>
    </row>
    <row r="283" spans="1:12" x14ac:dyDescent="0.35">
      <c r="A283" s="46">
        <v>43603</v>
      </c>
      <c r="B283" s="47" t="s">
        <v>11</v>
      </c>
      <c r="C283" s="48" t="s">
        <v>38</v>
      </c>
      <c r="D283" s="47">
        <v>1900610</v>
      </c>
      <c r="E283" s="49"/>
      <c r="F283" s="50">
        <v>24538</v>
      </c>
      <c r="G283" s="51"/>
      <c r="H283" s="52"/>
      <c r="I283" s="53"/>
      <c r="J283" s="54"/>
      <c r="K283" s="55" t="s">
        <v>36</v>
      </c>
      <c r="L283" s="35">
        <v>1</v>
      </c>
    </row>
    <row r="284" spans="1:12" x14ac:dyDescent="0.35">
      <c r="A284" s="46">
        <v>43603</v>
      </c>
      <c r="B284" s="47" t="s">
        <v>10</v>
      </c>
      <c r="C284" s="48" t="s">
        <v>38</v>
      </c>
      <c r="D284" s="47">
        <v>1900907</v>
      </c>
      <c r="E284" s="49"/>
      <c r="F284" s="50">
        <v>19810</v>
      </c>
      <c r="G284" s="51"/>
      <c r="H284" s="52"/>
      <c r="I284" s="53"/>
      <c r="J284" s="54"/>
      <c r="K284" s="55" t="s">
        <v>36</v>
      </c>
      <c r="L284" s="35">
        <v>1</v>
      </c>
    </row>
    <row r="285" spans="1:12" x14ac:dyDescent="0.35">
      <c r="A285" s="46">
        <v>43605</v>
      </c>
      <c r="B285" s="47" t="s">
        <v>11</v>
      </c>
      <c r="C285" s="48" t="s">
        <v>38</v>
      </c>
      <c r="D285" s="47">
        <v>1901856</v>
      </c>
      <c r="E285" s="49"/>
      <c r="F285" s="50">
        <v>23550</v>
      </c>
      <c r="G285" s="51"/>
      <c r="H285" s="52"/>
      <c r="I285" s="53"/>
      <c r="J285" s="54"/>
      <c r="K285" s="55" t="s">
        <v>36</v>
      </c>
      <c r="L285" s="35">
        <v>1</v>
      </c>
    </row>
    <row r="286" spans="1:12" x14ac:dyDescent="0.35">
      <c r="A286" s="46">
        <v>43605</v>
      </c>
      <c r="B286" s="47" t="s">
        <v>10</v>
      </c>
      <c r="C286" s="48" t="s">
        <v>38</v>
      </c>
      <c r="D286" s="47">
        <v>1901857</v>
      </c>
      <c r="E286" s="49"/>
      <c r="F286" s="50">
        <v>21468</v>
      </c>
      <c r="G286" s="51"/>
      <c r="H286" s="52"/>
      <c r="I286" s="53"/>
      <c r="J286" s="54"/>
      <c r="K286" s="55" t="s">
        <v>36</v>
      </c>
      <c r="L286" s="35">
        <v>1</v>
      </c>
    </row>
    <row r="287" spans="1:12" x14ac:dyDescent="0.35">
      <c r="A287" s="46">
        <v>43605</v>
      </c>
      <c r="B287" s="47" t="s">
        <v>11</v>
      </c>
      <c r="C287" s="48" t="s">
        <v>38</v>
      </c>
      <c r="D287" s="47">
        <v>1902408</v>
      </c>
      <c r="E287" s="49"/>
      <c r="F287" s="50">
        <v>21810</v>
      </c>
      <c r="G287" s="51"/>
      <c r="H287" s="52"/>
      <c r="I287" s="53"/>
      <c r="J287" s="54"/>
      <c r="K287" s="55" t="s">
        <v>36</v>
      </c>
      <c r="L287" s="35">
        <v>1</v>
      </c>
    </row>
    <row r="288" spans="1:12" x14ac:dyDescent="0.35">
      <c r="A288" s="46">
        <v>43607</v>
      </c>
      <c r="B288" s="47" t="s">
        <v>11</v>
      </c>
      <c r="C288" s="48" t="s">
        <v>38</v>
      </c>
      <c r="D288" s="47">
        <v>1902566</v>
      </c>
      <c r="E288" s="49"/>
      <c r="F288" s="50">
        <v>21768</v>
      </c>
      <c r="G288" s="51"/>
      <c r="H288" s="52"/>
      <c r="I288" s="53"/>
      <c r="J288" s="54"/>
      <c r="K288" s="55" t="s">
        <v>36</v>
      </c>
      <c r="L288" s="35">
        <v>1</v>
      </c>
    </row>
    <row r="289" spans="1:12" x14ac:dyDescent="0.35">
      <c r="A289" s="46">
        <v>43607</v>
      </c>
      <c r="B289" s="47" t="s">
        <v>11</v>
      </c>
      <c r="C289" s="48" t="s">
        <v>38</v>
      </c>
      <c r="D289" s="47">
        <v>1902839</v>
      </c>
      <c r="E289" s="49"/>
      <c r="F289" s="50">
        <v>19460</v>
      </c>
      <c r="G289" s="51"/>
      <c r="H289" s="52"/>
      <c r="I289" s="53"/>
      <c r="J289" s="54"/>
      <c r="K289" s="55" t="s">
        <v>36</v>
      </c>
      <c r="L289" s="35">
        <v>1</v>
      </c>
    </row>
    <row r="290" spans="1:12" x14ac:dyDescent="0.35">
      <c r="A290" s="46">
        <v>43607</v>
      </c>
      <c r="B290" s="47" t="s">
        <v>10</v>
      </c>
      <c r="C290" s="48" t="s">
        <v>38</v>
      </c>
      <c r="D290" s="47">
        <v>1903515</v>
      </c>
      <c r="E290" s="49"/>
      <c r="F290" s="50">
        <v>20918</v>
      </c>
      <c r="G290" s="51"/>
      <c r="H290" s="52"/>
      <c r="I290" s="53"/>
      <c r="J290" s="54"/>
      <c r="K290" s="55" t="s">
        <v>36</v>
      </c>
      <c r="L290" s="35">
        <v>1</v>
      </c>
    </row>
    <row r="291" spans="1:12" x14ac:dyDescent="0.35">
      <c r="A291" s="46">
        <v>43608</v>
      </c>
      <c r="B291" s="47" t="s">
        <v>10</v>
      </c>
      <c r="C291" s="48" t="s">
        <v>38</v>
      </c>
      <c r="D291" s="47">
        <v>1904088</v>
      </c>
      <c r="E291" s="49"/>
      <c r="F291" s="50">
        <v>20280</v>
      </c>
      <c r="G291" s="51"/>
      <c r="H291" s="52"/>
      <c r="I291" s="53"/>
      <c r="J291" s="54"/>
      <c r="K291" s="55" t="s">
        <v>36</v>
      </c>
      <c r="L291" s="35">
        <v>1</v>
      </c>
    </row>
    <row r="292" spans="1:12" x14ac:dyDescent="0.35">
      <c r="A292" s="46">
        <v>43608</v>
      </c>
      <c r="B292" s="47" t="s">
        <v>11</v>
      </c>
      <c r="C292" s="48" t="s">
        <v>38</v>
      </c>
      <c r="D292" s="47">
        <v>1904083</v>
      </c>
      <c r="E292" s="49"/>
      <c r="F292" s="50">
        <v>18838</v>
      </c>
      <c r="G292" s="51"/>
      <c r="H292" s="52"/>
      <c r="I292" s="53"/>
      <c r="J292" s="54"/>
      <c r="K292" s="55" t="s">
        <v>36</v>
      </c>
      <c r="L292" s="35">
        <v>1</v>
      </c>
    </row>
    <row r="293" spans="1:12" x14ac:dyDescent="0.35">
      <c r="A293" s="46">
        <v>43609</v>
      </c>
      <c r="B293" s="47" t="s">
        <v>11</v>
      </c>
      <c r="C293" s="48" t="s">
        <v>38</v>
      </c>
      <c r="D293" s="47">
        <v>1904999</v>
      </c>
      <c r="E293" s="49"/>
      <c r="F293" s="50">
        <v>21698</v>
      </c>
      <c r="G293" s="51"/>
      <c r="H293" s="52"/>
      <c r="I293" s="53"/>
      <c r="J293" s="54"/>
      <c r="K293" s="55" t="s">
        <v>36</v>
      </c>
      <c r="L293" s="35">
        <v>1</v>
      </c>
    </row>
    <row r="294" spans="1:12" x14ac:dyDescent="0.35">
      <c r="A294" s="46">
        <v>43609</v>
      </c>
      <c r="B294" s="47" t="s">
        <v>11</v>
      </c>
      <c r="C294" s="48" t="s">
        <v>38</v>
      </c>
      <c r="D294" s="47">
        <v>1904918</v>
      </c>
      <c r="E294" s="49"/>
      <c r="F294" s="50">
        <v>20770</v>
      </c>
      <c r="G294" s="51"/>
      <c r="H294" s="52"/>
      <c r="I294" s="53"/>
      <c r="J294" s="54"/>
      <c r="K294" s="55" t="s">
        <v>36</v>
      </c>
      <c r="L294" s="35">
        <v>1</v>
      </c>
    </row>
    <row r="295" spans="1:12" x14ac:dyDescent="0.35">
      <c r="A295" s="46">
        <v>43609</v>
      </c>
      <c r="B295" s="47" t="s">
        <v>11</v>
      </c>
      <c r="C295" s="48" t="s">
        <v>38</v>
      </c>
      <c r="D295" s="47">
        <v>1906276</v>
      </c>
      <c r="E295" s="49"/>
      <c r="F295" s="50">
        <v>19938</v>
      </c>
      <c r="G295" s="51"/>
      <c r="H295" s="52"/>
      <c r="I295" s="53"/>
      <c r="J295" s="54"/>
      <c r="K295" s="55" t="s">
        <v>36</v>
      </c>
      <c r="L295" s="35">
        <v>1</v>
      </c>
    </row>
    <row r="296" spans="1:12" x14ac:dyDescent="0.35">
      <c r="A296" s="46">
        <v>43609</v>
      </c>
      <c r="B296" s="47" t="s">
        <v>10</v>
      </c>
      <c r="C296" s="48" t="s">
        <v>38</v>
      </c>
      <c r="D296" s="47">
        <v>1906342</v>
      </c>
      <c r="E296" s="49"/>
      <c r="F296" s="50">
        <v>21640</v>
      </c>
      <c r="G296" s="51"/>
      <c r="H296" s="52"/>
      <c r="I296" s="53"/>
      <c r="J296" s="54"/>
      <c r="K296" s="55" t="s">
        <v>36</v>
      </c>
      <c r="L296" s="35">
        <v>1</v>
      </c>
    </row>
    <row r="297" spans="1:12" x14ac:dyDescent="0.35">
      <c r="A297" s="46">
        <v>43610</v>
      </c>
      <c r="B297" s="47" t="s">
        <v>11</v>
      </c>
      <c r="C297" s="48" t="s">
        <v>38</v>
      </c>
      <c r="D297" s="47">
        <v>1906985</v>
      </c>
      <c r="E297" s="49"/>
      <c r="F297" s="50">
        <v>22108</v>
      </c>
      <c r="G297" s="51"/>
      <c r="H297" s="52"/>
      <c r="I297" s="53"/>
      <c r="J297" s="54"/>
      <c r="K297" s="55" t="s">
        <v>36</v>
      </c>
      <c r="L297" s="35">
        <v>1</v>
      </c>
    </row>
    <row r="298" spans="1:12" x14ac:dyDescent="0.35">
      <c r="A298" s="46">
        <v>43610</v>
      </c>
      <c r="B298" s="47" t="s">
        <v>11</v>
      </c>
      <c r="C298" s="48" t="s">
        <v>38</v>
      </c>
      <c r="D298" s="47">
        <v>1906996</v>
      </c>
      <c r="E298" s="49"/>
      <c r="F298" s="50">
        <v>20870</v>
      </c>
      <c r="G298" s="51"/>
      <c r="H298" s="52"/>
      <c r="I298" s="53"/>
      <c r="J298" s="54"/>
      <c r="K298" s="55" t="s">
        <v>36</v>
      </c>
      <c r="L298" s="35">
        <v>1</v>
      </c>
    </row>
    <row r="299" spans="1:12" x14ac:dyDescent="0.35">
      <c r="A299" s="46">
        <v>43612</v>
      </c>
      <c r="B299" s="47" t="s">
        <v>10</v>
      </c>
      <c r="C299" s="48" t="s">
        <v>38</v>
      </c>
      <c r="D299" s="47">
        <v>1907747</v>
      </c>
      <c r="E299" s="49"/>
      <c r="F299" s="50">
        <v>20350</v>
      </c>
      <c r="G299" s="51"/>
      <c r="H299" s="52"/>
      <c r="I299" s="53"/>
      <c r="J299" s="54"/>
      <c r="K299" s="55" t="s">
        <v>36</v>
      </c>
      <c r="L299" s="35">
        <v>1</v>
      </c>
    </row>
    <row r="300" spans="1:12" x14ac:dyDescent="0.35">
      <c r="A300" s="46">
        <v>43612</v>
      </c>
      <c r="B300" s="47" t="s">
        <v>11</v>
      </c>
      <c r="C300" s="48" t="s">
        <v>38</v>
      </c>
      <c r="D300" s="47">
        <v>1907782</v>
      </c>
      <c r="E300" s="49"/>
      <c r="F300" s="50">
        <v>16818</v>
      </c>
      <c r="G300" s="51"/>
      <c r="H300" s="52"/>
      <c r="I300" s="53"/>
      <c r="J300" s="54"/>
      <c r="K300" s="55" t="s">
        <v>36</v>
      </c>
      <c r="L300" s="35">
        <v>1</v>
      </c>
    </row>
    <row r="301" spans="1:12" x14ac:dyDescent="0.35">
      <c r="A301" s="46">
        <v>43613</v>
      </c>
      <c r="B301" s="47" t="s">
        <v>11</v>
      </c>
      <c r="C301" s="48" t="s">
        <v>38</v>
      </c>
      <c r="D301" s="47">
        <v>1908967</v>
      </c>
      <c r="E301" s="49"/>
      <c r="F301" s="50">
        <v>23328</v>
      </c>
      <c r="G301" s="51"/>
      <c r="H301" s="52"/>
      <c r="I301" s="53"/>
      <c r="J301" s="54"/>
      <c r="K301" s="55" t="s">
        <v>36</v>
      </c>
      <c r="L301" s="35">
        <v>1</v>
      </c>
    </row>
    <row r="302" spans="1:12" x14ac:dyDescent="0.35">
      <c r="A302" s="46">
        <v>43613</v>
      </c>
      <c r="B302" s="47" t="s">
        <v>10</v>
      </c>
      <c r="C302" s="48" t="s">
        <v>38</v>
      </c>
      <c r="D302" s="47">
        <v>1909827</v>
      </c>
      <c r="E302" s="49"/>
      <c r="F302" s="50">
        <v>22570</v>
      </c>
      <c r="G302" s="51"/>
      <c r="H302" s="52"/>
      <c r="I302" s="53"/>
      <c r="J302" s="54"/>
      <c r="K302" s="55" t="s">
        <v>36</v>
      </c>
      <c r="L302" s="35">
        <v>1</v>
      </c>
    </row>
    <row r="303" spans="1:12" x14ac:dyDescent="0.35">
      <c r="A303" s="46">
        <v>43614</v>
      </c>
      <c r="B303" s="47" t="s">
        <v>11</v>
      </c>
      <c r="C303" s="48" t="s">
        <v>38</v>
      </c>
      <c r="D303" s="47">
        <v>1910058</v>
      </c>
      <c r="E303" s="49"/>
      <c r="F303" s="50">
        <v>19528</v>
      </c>
      <c r="G303" s="51"/>
      <c r="H303" s="52"/>
      <c r="I303" s="53"/>
      <c r="J303" s="54"/>
      <c r="K303" s="55" t="s">
        <v>36</v>
      </c>
      <c r="L303" s="35">
        <v>1</v>
      </c>
    </row>
    <row r="304" spans="1:12" x14ac:dyDescent="0.35">
      <c r="A304" s="46">
        <v>43614</v>
      </c>
      <c r="B304" s="47" t="s">
        <v>11</v>
      </c>
      <c r="C304" s="48" t="s">
        <v>38</v>
      </c>
      <c r="D304" s="47">
        <v>1910432</v>
      </c>
      <c r="E304" s="49"/>
      <c r="F304" s="50">
        <v>23300</v>
      </c>
      <c r="G304" s="51"/>
      <c r="H304" s="52"/>
      <c r="I304" s="53"/>
      <c r="J304" s="54"/>
      <c r="K304" s="55" t="s">
        <v>36</v>
      </c>
      <c r="L304" s="35">
        <v>1</v>
      </c>
    </row>
    <row r="305" spans="1:12" x14ac:dyDescent="0.35">
      <c r="A305" s="46">
        <v>43615</v>
      </c>
      <c r="B305" s="47" t="s">
        <v>10</v>
      </c>
      <c r="C305" s="48" t="s">
        <v>38</v>
      </c>
      <c r="D305" s="47">
        <v>1911453</v>
      </c>
      <c r="E305" s="49"/>
      <c r="F305" s="50">
        <v>18738</v>
      </c>
      <c r="G305" s="51"/>
      <c r="H305" s="52"/>
      <c r="I305" s="53"/>
      <c r="J305" s="54"/>
      <c r="K305" s="55" t="s">
        <v>36</v>
      </c>
      <c r="L305" s="35">
        <v>1</v>
      </c>
    </row>
    <row r="306" spans="1:12" x14ac:dyDescent="0.35">
      <c r="A306" s="46">
        <v>43615</v>
      </c>
      <c r="B306" s="47" t="s">
        <v>11</v>
      </c>
      <c r="C306" s="48" t="s">
        <v>38</v>
      </c>
      <c r="D306" s="47">
        <v>1911472</v>
      </c>
      <c r="E306" s="49"/>
      <c r="F306" s="50">
        <v>21810</v>
      </c>
      <c r="G306" s="51"/>
      <c r="H306" s="52"/>
      <c r="I306" s="53"/>
      <c r="J306" s="54"/>
      <c r="K306" s="55" t="s">
        <v>36</v>
      </c>
      <c r="L306" s="35">
        <v>1</v>
      </c>
    </row>
    <row r="307" spans="1:12" x14ac:dyDescent="0.35">
      <c r="A307" s="46">
        <v>43616</v>
      </c>
      <c r="B307" s="47" t="s">
        <v>11</v>
      </c>
      <c r="C307" s="48" t="s">
        <v>38</v>
      </c>
      <c r="D307" s="47">
        <v>1913095</v>
      </c>
      <c r="E307" s="49"/>
      <c r="F307" s="50">
        <v>20058</v>
      </c>
      <c r="G307" s="51"/>
      <c r="H307" s="52"/>
      <c r="I307" s="53"/>
      <c r="J307" s="54"/>
      <c r="K307" s="55" t="s">
        <v>36</v>
      </c>
      <c r="L307" s="35">
        <v>1</v>
      </c>
    </row>
    <row r="308" spans="1:12" x14ac:dyDescent="0.35">
      <c r="A308" s="46">
        <v>43611</v>
      </c>
      <c r="B308" s="47" t="s">
        <v>41</v>
      </c>
      <c r="C308" s="48" t="s">
        <v>42</v>
      </c>
      <c r="D308" s="47">
        <v>1056653</v>
      </c>
      <c r="E308" s="49">
        <v>20</v>
      </c>
      <c r="F308" s="50">
        <v>18930</v>
      </c>
      <c r="G308" s="51"/>
      <c r="H308" s="52"/>
      <c r="I308" s="53"/>
      <c r="J308" s="54"/>
      <c r="K308" s="55" t="s">
        <v>36</v>
      </c>
      <c r="L308" s="35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7" priority="1"/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8727-5411-4237-8535-E2955474DAB5}">
  <dimension ref="A1:L400"/>
  <sheetViews>
    <sheetView topLeftCell="A10" workbookViewId="0">
      <selection activeCell="A20" sqref="A20:L400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3295260</v>
      </c>
      <c r="J5" s="7">
        <f>SUMIF(B20:B10026,"Corteza Sucia",I20:I10026)</f>
        <v>7740</v>
      </c>
      <c r="K5" s="8">
        <v>3000</v>
      </c>
      <c r="L5" s="9">
        <f t="shared" ref="L5:L16" si="0">I5/1000</f>
        <v>3295.26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579742</v>
      </c>
      <c r="J6" s="12"/>
      <c r="K6" s="8">
        <v>800000</v>
      </c>
      <c r="L6" s="9">
        <f t="shared" si="0"/>
        <v>579.74199999999996</v>
      </c>
    </row>
    <row r="7" spans="1:12" x14ac:dyDescent="0.35">
      <c r="G7" s="36" t="s">
        <v>11</v>
      </c>
      <c r="H7" s="37"/>
      <c r="I7" s="6">
        <f>SUMIF(B20:B10026,"Ceniza",F20:F10026)</f>
        <v>1291476</v>
      </c>
      <c r="J7" s="12"/>
      <c r="K7" s="8">
        <v>3200000</v>
      </c>
      <c r="L7" s="9">
        <f t="shared" si="0"/>
        <v>1291.4760000000001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17060</v>
      </c>
      <c r="J9" s="12"/>
      <c r="K9" s="8">
        <v>50000</v>
      </c>
      <c r="L9" s="9">
        <f t="shared" si="0"/>
        <v>17.059999999999999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131040</v>
      </c>
      <c r="J13" s="12"/>
      <c r="K13" s="8">
        <v>50000</v>
      </c>
      <c r="L13" s="9">
        <f t="shared" si="0"/>
        <v>131.04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12100</v>
      </c>
      <c r="F18" s="16">
        <f>SUBTOTAL(9,F20:F10026)</f>
        <v>5932918</v>
      </c>
      <c r="I18" s="15">
        <f>SUBTOTAL(9,I20:I10026)</f>
        <v>7740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43617</v>
      </c>
      <c r="B20" s="21" t="s">
        <v>34</v>
      </c>
      <c r="C20" s="22" t="s">
        <v>35</v>
      </c>
      <c r="D20" s="23">
        <v>1048033</v>
      </c>
      <c r="E20" s="24">
        <v>40</v>
      </c>
      <c r="F20" s="25">
        <v>11570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5">
      <c r="A21" s="20">
        <v>43617</v>
      </c>
      <c r="B21" s="21" t="s">
        <v>34</v>
      </c>
      <c r="C21" s="22" t="s">
        <v>35</v>
      </c>
      <c r="D21" s="23">
        <v>1048034</v>
      </c>
      <c r="E21" s="24">
        <v>40</v>
      </c>
      <c r="F21" s="25">
        <v>10500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43617</v>
      </c>
      <c r="B22" s="21" t="s">
        <v>34</v>
      </c>
      <c r="C22" s="22" t="s">
        <v>35</v>
      </c>
      <c r="D22" s="23">
        <v>1048035</v>
      </c>
      <c r="E22" s="24">
        <v>40</v>
      </c>
      <c r="F22" s="25">
        <v>12600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43617</v>
      </c>
      <c r="B23" s="21" t="s">
        <v>34</v>
      </c>
      <c r="C23" s="22" t="s">
        <v>35</v>
      </c>
      <c r="D23" s="23">
        <v>1048031</v>
      </c>
      <c r="E23" s="24">
        <v>40</v>
      </c>
      <c r="F23" s="25">
        <v>14700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43617</v>
      </c>
      <c r="B24" s="21" t="s">
        <v>34</v>
      </c>
      <c r="C24" s="22" t="s">
        <v>35</v>
      </c>
      <c r="D24" s="23">
        <v>1048032</v>
      </c>
      <c r="E24" s="24">
        <v>40</v>
      </c>
      <c r="F24" s="25">
        <v>15510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43617</v>
      </c>
      <c r="B25" s="21" t="s">
        <v>34</v>
      </c>
      <c r="C25" s="22" t="s">
        <v>35</v>
      </c>
      <c r="D25" s="23">
        <v>1048027</v>
      </c>
      <c r="E25" s="24">
        <v>40</v>
      </c>
      <c r="F25" s="25">
        <v>15570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43617</v>
      </c>
      <c r="B26" s="21" t="s">
        <v>34</v>
      </c>
      <c r="C26" s="22" t="s">
        <v>35</v>
      </c>
      <c r="D26" s="23">
        <v>1048029</v>
      </c>
      <c r="E26" s="24">
        <v>40</v>
      </c>
      <c r="F26" s="25">
        <v>13700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5">
      <c r="A27" s="20">
        <v>43617</v>
      </c>
      <c r="B27" s="21" t="s">
        <v>34</v>
      </c>
      <c r="C27" s="22" t="s">
        <v>35</v>
      </c>
      <c r="D27" s="23">
        <v>1048028</v>
      </c>
      <c r="E27" s="24">
        <v>40</v>
      </c>
      <c r="F27" s="25">
        <v>13560</v>
      </c>
      <c r="G27" s="26">
        <v>0.15</v>
      </c>
      <c r="H27" s="27">
        <v>1.65</v>
      </c>
      <c r="I27" s="28">
        <v>36</v>
      </c>
      <c r="J27" s="29"/>
      <c r="K27" s="30" t="s">
        <v>36</v>
      </c>
      <c r="L27" s="22">
        <v>1</v>
      </c>
    </row>
    <row r="28" spans="1:12" x14ac:dyDescent="0.35">
      <c r="A28" s="20">
        <v>43617</v>
      </c>
      <c r="B28" s="21" t="s">
        <v>34</v>
      </c>
      <c r="C28" s="22" t="s">
        <v>35</v>
      </c>
      <c r="D28" s="23">
        <v>1048028</v>
      </c>
      <c r="E28" s="24">
        <v>40</v>
      </c>
      <c r="F28" s="25">
        <v>14960</v>
      </c>
      <c r="G28" s="26">
        <v>0.15</v>
      </c>
      <c r="H28" s="27">
        <v>1.65</v>
      </c>
      <c r="I28" s="28">
        <v>36</v>
      </c>
      <c r="J28" s="29"/>
      <c r="K28" s="30" t="s">
        <v>36</v>
      </c>
      <c r="L28" s="22">
        <v>1</v>
      </c>
    </row>
    <row r="29" spans="1:12" x14ac:dyDescent="0.35">
      <c r="A29" s="20">
        <v>43617</v>
      </c>
      <c r="B29" s="21" t="s">
        <v>34</v>
      </c>
      <c r="C29" s="22" t="s">
        <v>35</v>
      </c>
      <c r="D29" s="23">
        <v>1048024</v>
      </c>
      <c r="E29" s="24">
        <v>40</v>
      </c>
      <c r="F29" s="25">
        <v>14690</v>
      </c>
      <c r="G29" s="26">
        <v>0.15</v>
      </c>
      <c r="H29" s="27">
        <v>1.65</v>
      </c>
      <c r="I29" s="28">
        <v>36</v>
      </c>
      <c r="J29" s="29"/>
      <c r="K29" s="30" t="s">
        <v>36</v>
      </c>
      <c r="L29" s="22">
        <v>1</v>
      </c>
    </row>
    <row r="30" spans="1:12" x14ac:dyDescent="0.35">
      <c r="A30" s="20">
        <v>43617</v>
      </c>
      <c r="B30" s="21" t="s">
        <v>34</v>
      </c>
      <c r="C30" s="22" t="s">
        <v>35</v>
      </c>
      <c r="D30" s="23">
        <v>1048026</v>
      </c>
      <c r="E30" s="24">
        <v>40</v>
      </c>
      <c r="F30" s="25">
        <v>12110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43617</v>
      </c>
      <c r="B31" s="21" t="s">
        <v>11</v>
      </c>
      <c r="C31" s="22" t="s">
        <v>35</v>
      </c>
      <c r="D31" s="23">
        <v>1048038</v>
      </c>
      <c r="E31" s="24">
        <v>20</v>
      </c>
      <c r="F31" s="25">
        <v>7510</v>
      </c>
      <c r="G31" s="26"/>
      <c r="H31" s="27"/>
      <c r="I31" s="28"/>
      <c r="J31" s="29"/>
      <c r="K31" s="30" t="s">
        <v>36</v>
      </c>
      <c r="L31" s="22">
        <v>1</v>
      </c>
    </row>
    <row r="32" spans="1:12" x14ac:dyDescent="0.35">
      <c r="A32" s="20">
        <v>43617</v>
      </c>
      <c r="B32" s="21" t="s">
        <v>11</v>
      </c>
      <c r="C32" s="22" t="s">
        <v>35</v>
      </c>
      <c r="D32" s="23">
        <v>1048050</v>
      </c>
      <c r="E32" s="24">
        <v>40</v>
      </c>
      <c r="F32" s="25">
        <v>17510</v>
      </c>
      <c r="G32" s="26"/>
      <c r="H32" s="27"/>
      <c r="I32" s="28"/>
      <c r="J32" s="29"/>
      <c r="K32" s="30" t="s">
        <v>36</v>
      </c>
      <c r="L32" s="22">
        <v>1</v>
      </c>
    </row>
    <row r="33" spans="1:12" x14ac:dyDescent="0.35">
      <c r="A33" s="20">
        <v>43619</v>
      </c>
      <c r="B33" s="21" t="s">
        <v>34</v>
      </c>
      <c r="C33" s="22" t="s">
        <v>35</v>
      </c>
      <c r="D33" s="23">
        <v>1048285</v>
      </c>
      <c r="E33" s="24">
        <v>40</v>
      </c>
      <c r="F33" s="25">
        <v>18250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43619</v>
      </c>
      <c r="B34" s="21" t="s">
        <v>34</v>
      </c>
      <c r="C34" s="22" t="s">
        <v>35</v>
      </c>
      <c r="D34" s="23">
        <v>1048284</v>
      </c>
      <c r="E34" s="24">
        <v>40</v>
      </c>
      <c r="F34" s="25">
        <v>21230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43619</v>
      </c>
      <c r="B35" s="21" t="s">
        <v>34</v>
      </c>
      <c r="C35" s="22" t="s">
        <v>35</v>
      </c>
      <c r="D35" s="23">
        <v>1048283</v>
      </c>
      <c r="E35" s="24">
        <v>40</v>
      </c>
      <c r="F35" s="25">
        <v>15140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43619</v>
      </c>
      <c r="B36" s="21" t="s">
        <v>11</v>
      </c>
      <c r="C36" s="22" t="s">
        <v>35</v>
      </c>
      <c r="D36" s="23">
        <v>1048282</v>
      </c>
      <c r="E36" s="24">
        <v>20</v>
      </c>
      <c r="F36" s="25">
        <v>6160</v>
      </c>
      <c r="G36" s="26"/>
      <c r="H36" s="27"/>
      <c r="I36" s="28"/>
      <c r="J36" s="29"/>
      <c r="K36" s="30" t="s">
        <v>36</v>
      </c>
      <c r="L36" s="22">
        <v>1</v>
      </c>
    </row>
    <row r="37" spans="1:12" x14ac:dyDescent="0.35">
      <c r="A37" s="20">
        <v>43619</v>
      </c>
      <c r="B37" s="21" t="s">
        <v>11</v>
      </c>
      <c r="C37" s="22" t="s">
        <v>35</v>
      </c>
      <c r="D37" s="23">
        <v>1048271</v>
      </c>
      <c r="E37" s="24">
        <v>40</v>
      </c>
      <c r="F37" s="25">
        <v>16740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43619</v>
      </c>
      <c r="B38" s="21" t="s">
        <v>11</v>
      </c>
      <c r="C38" s="22" t="s">
        <v>35</v>
      </c>
      <c r="D38" s="23">
        <v>1048275</v>
      </c>
      <c r="E38" s="24">
        <v>40</v>
      </c>
      <c r="F38" s="25">
        <v>18440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43620</v>
      </c>
      <c r="B39" s="21" t="s">
        <v>34</v>
      </c>
      <c r="C39" s="22" t="s">
        <v>35</v>
      </c>
      <c r="D39" s="23">
        <v>1048741</v>
      </c>
      <c r="E39" s="24">
        <v>40</v>
      </c>
      <c r="F39" s="25">
        <v>16660</v>
      </c>
      <c r="G39" s="26">
        <v>0.15</v>
      </c>
      <c r="H39" s="27">
        <v>1.65</v>
      </c>
      <c r="I39" s="28">
        <v>36</v>
      </c>
      <c r="J39" s="29"/>
      <c r="K39" s="30" t="s">
        <v>36</v>
      </c>
      <c r="L39" s="22">
        <v>1</v>
      </c>
    </row>
    <row r="40" spans="1:12" x14ac:dyDescent="0.35">
      <c r="A40" s="20">
        <v>43620</v>
      </c>
      <c r="B40" s="21" t="s">
        <v>34</v>
      </c>
      <c r="C40" s="22" t="s">
        <v>35</v>
      </c>
      <c r="D40" s="23">
        <v>1048726</v>
      </c>
      <c r="E40" s="24">
        <v>40</v>
      </c>
      <c r="F40" s="25">
        <v>16290</v>
      </c>
      <c r="G40" s="26">
        <v>0.15</v>
      </c>
      <c r="H40" s="27">
        <v>1.65</v>
      </c>
      <c r="I40" s="28">
        <v>36</v>
      </c>
      <c r="J40" s="29"/>
      <c r="K40" s="30" t="s">
        <v>36</v>
      </c>
      <c r="L40" s="22">
        <v>1</v>
      </c>
    </row>
    <row r="41" spans="1:12" x14ac:dyDescent="0.35">
      <c r="A41" s="20">
        <v>43620</v>
      </c>
      <c r="B41" s="21" t="s">
        <v>34</v>
      </c>
      <c r="C41" s="22" t="s">
        <v>35</v>
      </c>
      <c r="D41" s="23">
        <v>1048731</v>
      </c>
      <c r="E41" s="24">
        <v>40</v>
      </c>
      <c r="F41" s="25">
        <v>18280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43620</v>
      </c>
      <c r="B42" s="21" t="s">
        <v>34</v>
      </c>
      <c r="C42" s="22" t="s">
        <v>35</v>
      </c>
      <c r="D42" s="23">
        <v>1048759</v>
      </c>
      <c r="E42" s="24">
        <v>40</v>
      </c>
      <c r="F42" s="25">
        <v>16890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5">
      <c r="A43" s="20">
        <v>43620</v>
      </c>
      <c r="B43" s="21" t="s">
        <v>34</v>
      </c>
      <c r="C43" s="22" t="s">
        <v>35</v>
      </c>
      <c r="D43" s="23">
        <v>1048755</v>
      </c>
      <c r="E43" s="24">
        <v>40</v>
      </c>
      <c r="F43" s="25">
        <v>12160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43620</v>
      </c>
      <c r="B44" s="21" t="s">
        <v>34</v>
      </c>
      <c r="C44" s="22" t="s">
        <v>35</v>
      </c>
      <c r="D44" s="23">
        <v>1048753</v>
      </c>
      <c r="E44" s="24">
        <v>40</v>
      </c>
      <c r="F44" s="25">
        <v>21200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43620</v>
      </c>
      <c r="B45" s="21" t="s">
        <v>34</v>
      </c>
      <c r="C45" s="22" t="s">
        <v>35</v>
      </c>
      <c r="D45" s="23">
        <v>1048744</v>
      </c>
      <c r="E45" s="24">
        <v>40</v>
      </c>
      <c r="F45" s="25">
        <v>13620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43620</v>
      </c>
      <c r="B46" s="21" t="s">
        <v>34</v>
      </c>
      <c r="C46" s="22" t="s">
        <v>35</v>
      </c>
      <c r="D46" s="23">
        <v>1048742</v>
      </c>
      <c r="E46" s="24">
        <v>40</v>
      </c>
      <c r="F46" s="25">
        <v>19880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43620</v>
      </c>
      <c r="B47" s="21" t="s">
        <v>34</v>
      </c>
      <c r="C47" s="22" t="s">
        <v>35</v>
      </c>
      <c r="D47" s="23">
        <v>1048746</v>
      </c>
      <c r="E47" s="24">
        <v>40</v>
      </c>
      <c r="F47" s="25">
        <v>15370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43620</v>
      </c>
      <c r="B48" s="21" t="s">
        <v>11</v>
      </c>
      <c r="C48" s="22" t="s">
        <v>35</v>
      </c>
      <c r="D48" s="23">
        <v>1048718</v>
      </c>
      <c r="E48" s="24">
        <v>40</v>
      </c>
      <c r="F48" s="25">
        <v>14640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43620</v>
      </c>
      <c r="B49" s="21" t="s">
        <v>10</v>
      </c>
      <c r="C49" s="22" t="s">
        <v>35</v>
      </c>
      <c r="D49" s="23">
        <v>1048706</v>
      </c>
      <c r="E49" s="24">
        <v>40</v>
      </c>
      <c r="F49" s="25">
        <v>20950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43620</v>
      </c>
      <c r="B50" s="21" t="s">
        <v>17</v>
      </c>
      <c r="C50" s="22" t="s">
        <v>35</v>
      </c>
      <c r="D50" s="23">
        <v>1048713</v>
      </c>
      <c r="E50" s="24">
        <v>20</v>
      </c>
      <c r="F50" s="25">
        <v>9880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43621</v>
      </c>
      <c r="B51" s="21" t="s">
        <v>34</v>
      </c>
      <c r="C51" s="22" t="s">
        <v>35</v>
      </c>
      <c r="D51" s="23">
        <v>1049179</v>
      </c>
      <c r="E51" s="24">
        <v>40</v>
      </c>
      <c r="F51" s="25">
        <v>13020</v>
      </c>
      <c r="G51" s="26">
        <v>0.15</v>
      </c>
      <c r="H51" s="27">
        <v>1.65</v>
      </c>
      <c r="I51" s="28">
        <v>36</v>
      </c>
      <c r="J51" s="29"/>
      <c r="K51" s="30" t="s">
        <v>36</v>
      </c>
      <c r="L51" s="22">
        <v>1</v>
      </c>
    </row>
    <row r="52" spans="1:12" x14ac:dyDescent="0.35">
      <c r="A52" s="20">
        <v>43621</v>
      </c>
      <c r="B52" s="21" t="s">
        <v>34</v>
      </c>
      <c r="C52" s="22" t="s">
        <v>35</v>
      </c>
      <c r="D52" s="23">
        <v>1049180</v>
      </c>
      <c r="E52" s="24">
        <v>40</v>
      </c>
      <c r="F52" s="25">
        <v>15820</v>
      </c>
      <c r="G52" s="26">
        <v>0.15</v>
      </c>
      <c r="H52" s="27">
        <v>1.65</v>
      </c>
      <c r="I52" s="28">
        <v>36</v>
      </c>
      <c r="J52" s="29"/>
      <c r="K52" s="30" t="s">
        <v>36</v>
      </c>
      <c r="L52" s="22">
        <v>1</v>
      </c>
    </row>
    <row r="53" spans="1:12" x14ac:dyDescent="0.35">
      <c r="A53" s="20">
        <v>43621</v>
      </c>
      <c r="B53" s="21" t="s">
        <v>34</v>
      </c>
      <c r="C53" s="22" t="s">
        <v>35</v>
      </c>
      <c r="D53" s="23">
        <v>1049181</v>
      </c>
      <c r="E53" s="24">
        <v>40</v>
      </c>
      <c r="F53" s="25">
        <v>13430</v>
      </c>
      <c r="G53" s="26">
        <v>0.15</v>
      </c>
      <c r="H53" s="27">
        <v>1.65</v>
      </c>
      <c r="I53" s="28">
        <v>36</v>
      </c>
      <c r="J53" s="29"/>
      <c r="K53" s="30" t="s">
        <v>36</v>
      </c>
      <c r="L53" s="22">
        <v>1</v>
      </c>
    </row>
    <row r="54" spans="1:12" x14ac:dyDescent="0.35">
      <c r="A54" s="20">
        <v>43621</v>
      </c>
      <c r="B54" s="21" t="s">
        <v>34</v>
      </c>
      <c r="C54" s="22" t="s">
        <v>35</v>
      </c>
      <c r="D54" s="23">
        <v>1049173</v>
      </c>
      <c r="E54" s="24">
        <v>40</v>
      </c>
      <c r="F54" s="25">
        <v>15090</v>
      </c>
      <c r="G54" s="26">
        <v>0.15</v>
      </c>
      <c r="H54" s="27">
        <v>1.65</v>
      </c>
      <c r="I54" s="28">
        <v>36</v>
      </c>
      <c r="J54" s="29"/>
      <c r="K54" s="30" t="s">
        <v>36</v>
      </c>
      <c r="L54" s="22">
        <v>1</v>
      </c>
    </row>
    <row r="55" spans="1:12" x14ac:dyDescent="0.35">
      <c r="A55" s="20">
        <v>43621</v>
      </c>
      <c r="B55" s="21" t="s">
        <v>34</v>
      </c>
      <c r="C55" s="22" t="s">
        <v>35</v>
      </c>
      <c r="D55" s="23">
        <v>1049178</v>
      </c>
      <c r="E55" s="24">
        <v>40</v>
      </c>
      <c r="F55" s="25">
        <v>14470</v>
      </c>
      <c r="G55" s="26">
        <v>0.15</v>
      </c>
      <c r="H55" s="27">
        <v>1.65</v>
      </c>
      <c r="I55" s="28">
        <v>36</v>
      </c>
      <c r="J55" s="29"/>
      <c r="K55" s="30" t="s">
        <v>36</v>
      </c>
      <c r="L55" s="22">
        <v>1</v>
      </c>
    </row>
    <row r="56" spans="1:12" x14ac:dyDescent="0.35">
      <c r="A56" s="20">
        <v>43621</v>
      </c>
      <c r="B56" s="21" t="s">
        <v>34</v>
      </c>
      <c r="C56" s="22" t="s">
        <v>35</v>
      </c>
      <c r="D56" s="23">
        <v>1049169</v>
      </c>
      <c r="E56" s="24">
        <v>40</v>
      </c>
      <c r="F56" s="25">
        <v>12000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43621</v>
      </c>
      <c r="B57" s="21" t="s">
        <v>34</v>
      </c>
      <c r="C57" s="22" t="s">
        <v>35</v>
      </c>
      <c r="D57" s="23">
        <v>1049165</v>
      </c>
      <c r="E57" s="24">
        <v>40</v>
      </c>
      <c r="F57" s="25">
        <v>12920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43621</v>
      </c>
      <c r="B58" s="21" t="s">
        <v>34</v>
      </c>
      <c r="C58" s="22" t="s">
        <v>35</v>
      </c>
      <c r="D58" s="23">
        <v>1049164</v>
      </c>
      <c r="E58" s="24">
        <v>40</v>
      </c>
      <c r="F58" s="25">
        <v>11430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43621</v>
      </c>
      <c r="B59" s="21" t="s">
        <v>34</v>
      </c>
      <c r="C59" s="22" t="s">
        <v>35</v>
      </c>
      <c r="D59" s="23">
        <v>1049163</v>
      </c>
      <c r="E59" s="24">
        <v>40</v>
      </c>
      <c r="F59" s="25">
        <v>11760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43621</v>
      </c>
      <c r="B60" s="21" t="s">
        <v>11</v>
      </c>
      <c r="C60" s="22" t="s">
        <v>35</v>
      </c>
      <c r="D60" s="23">
        <v>1049129</v>
      </c>
      <c r="E60" s="24">
        <v>20</v>
      </c>
      <c r="F60" s="25">
        <v>6640</v>
      </c>
      <c r="G60" s="26"/>
      <c r="H60" s="27"/>
      <c r="I60" s="28"/>
      <c r="J60" s="29"/>
      <c r="K60" s="30" t="s">
        <v>36</v>
      </c>
      <c r="L60" s="22">
        <v>1</v>
      </c>
    </row>
    <row r="61" spans="1:12" x14ac:dyDescent="0.35">
      <c r="A61" s="20">
        <v>43621</v>
      </c>
      <c r="B61" s="21" t="s">
        <v>10</v>
      </c>
      <c r="C61" s="22" t="s">
        <v>35</v>
      </c>
      <c r="D61" s="23">
        <v>1049131</v>
      </c>
      <c r="E61" s="24">
        <v>20</v>
      </c>
      <c r="F61" s="25">
        <v>10280</v>
      </c>
      <c r="G61" s="26"/>
      <c r="H61" s="27"/>
      <c r="I61" s="28"/>
      <c r="J61" s="29"/>
      <c r="K61" s="30" t="s">
        <v>36</v>
      </c>
      <c r="L61" s="22">
        <v>1</v>
      </c>
    </row>
    <row r="62" spans="1:12" x14ac:dyDescent="0.35">
      <c r="A62" s="20">
        <v>43621</v>
      </c>
      <c r="B62" s="21" t="s">
        <v>11</v>
      </c>
      <c r="C62" s="22" t="s">
        <v>35</v>
      </c>
      <c r="D62" s="23">
        <v>1049125</v>
      </c>
      <c r="E62" s="24">
        <v>40</v>
      </c>
      <c r="F62" s="25">
        <v>15030</v>
      </c>
      <c r="G62" s="26"/>
      <c r="H62" s="27"/>
      <c r="I62" s="28"/>
      <c r="J62" s="29"/>
      <c r="K62" s="30" t="s">
        <v>36</v>
      </c>
      <c r="L62" s="22">
        <v>1</v>
      </c>
    </row>
    <row r="63" spans="1:12" x14ac:dyDescent="0.35">
      <c r="A63" s="20">
        <v>43622</v>
      </c>
      <c r="B63" s="21" t="s">
        <v>34</v>
      </c>
      <c r="C63" s="22" t="s">
        <v>35</v>
      </c>
      <c r="D63" s="23">
        <v>1049612</v>
      </c>
      <c r="E63" s="24">
        <v>40</v>
      </c>
      <c r="F63" s="25">
        <v>12180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5">
      <c r="A64" s="20">
        <v>43622</v>
      </c>
      <c r="B64" s="21" t="s">
        <v>34</v>
      </c>
      <c r="C64" s="22" t="s">
        <v>35</v>
      </c>
      <c r="D64" s="23">
        <v>1049611</v>
      </c>
      <c r="E64" s="24">
        <v>40</v>
      </c>
      <c r="F64" s="25">
        <v>12590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43622</v>
      </c>
      <c r="B65" s="21" t="s">
        <v>34</v>
      </c>
      <c r="C65" s="22" t="s">
        <v>35</v>
      </c>
      <c r="D65" s="23">
        <v>1049613</v>
      </c>
      <c r="E65" s="24">
        <v>40</v>
      </c>
      <c r="F65" s="25">
        <v>12950</v>
      </c>
      <c r="G65" s="26">
        <v>0.15</v>
      </c>
      <c r="H65" s="27">
        <v>1.65</v>
      </c>
      <c r="I65" s="28">
        <v>36</v>
      </c>
      <c r="J65" s="29"/>
      <c r="K65" s="30" t="s">
        <v>36</v>
      </c>
      <c r="L65" s="22">
        <v>1</v>
      </c>
    </row>
    <row r="66" spans="1:12" x14ac:dyDescent="0.35">
      <c r="A66" s="20">
        <v>43622</v>
      </c>
      <c r="B66" s="21" t="s">
        <v>34</v>
      </c>
      <c r="C66" s="22" t="s">
        <v>35</v>
      </c>
      <c r="D66" s="23">
        <v>1049614</v>
      </c>
      <c r="E66" s="24">
        <v>40</v>
      </c>
      <c r="F66" s="25">
        <v>13580</v>
      </c>
      <c r="G66" s="26">
        <v>0.15</v>
      </c>
      <c r="H66" s="27">
        <v>1.65</v>
      </c>
      <c r="I66" s="28">
        <v>36</v>
      </c>
      <c r="J66" s="29"/>
      <c r="K66" s="30" t="s">
        <v>36</v>
      </c>
      <c r="L66" s="22">
        <v>1</v>
      </c>
    </row>
    <row r="67" spans="1:12" x14ac:dyDescent="0.35">
      <c r="A67" s="20">
        <v>43622</v>
      </c>
      <c r="B67" s="21" t="s">
        <v>34</v>
      </c>
      <c r="C67" s="22" t="s">
        <v>35</v>
      </c>
      <c r="D67" s="23">
        <v>1049615</v>
      </c>
      <c r="E67" s="24">
        <v>40</v>
      </c>
      <c r="F67" s="25">
        <v>13570</v>
      </c>
      <c r="G67" s="26">
        <v>0.15</v>
      </c>
      <c r="H67" s="27">
        <v>1.65</v>
      </c>
      <c r="I67" s="28">
        <v>36</v>
      </c>
      <c r="J67" s="29"/>
      <c r="K67" s="30" t="s">
        <v>36</v>
      </c>
      <c r="L67" s="22">
        <v>1</v>
      </c>
    </row>
    <row r="68" spans="1:12" x14ac:dyDescent="0.35">
      <c r="A68" s="20">
        <v>43622</v>
      </c>
      <c r="B68" s="21" t="s">
        <v>34</v>
      </c>
      <c r="C68" s="22" t="s">
        <v>35</v>
      </c>
      <c r="D68" s="23">
        <v>1049616</v>
      </c>
      <c r="E68" s="24">
        <v>40</v>
      </c>
      <c r="F68" s="25">
        <v>15850</v>
      </c>
      <c r="G68" s="26">
        <v>0.15</v>
      </c>
      <c r="H68" s="27">
        <v>1.65</v>
      </c>
      <c r="I68" s="28">
        <v>36</v>
      </c>
      <c r="J68" s="29"/>
      <c r="K68" s="30" t="s">
        <v>36</v>
      </c>
      <c r="L68" s="22">
        <v>1</v>
      </c>
    </row>
    <row r="69" spans="1:12" x14ac:dyDescent="0.35">
      <c r="A69" s="20">
        <v>43622</v>
      </c>
      <c r="B69" s="21" t="s">
        <v>34</v>
      </c>
      <c r="C69" s="22" t="s">
        <v>35</v>
      </c>
      <c r="D69" s="23">
        <v>1049621</v>
      </c>
      <c r="E69" s="24">
        <v>40</v>
      </c>
      <c r="F69" s="25">
        <v>12390</v>
      </c>
      <c r="G69" s="26">
        <v>0.15</v>
      </c>
      <c r="H69" s="27">
        <v>1.65</v>
      </c>
      <c r="I69" s="28">
        <v>36</v>
      </c>
      <c r="J69" s="29"/>
      <c r="K69" s="30" t="s">
        <v>36</v>
      </c>
      <c r="L69" s="22">
        <v>1</v>
      </c>
    </row>
    <row r="70" spans="1:12" x14ac:dyDescent="0.35">
      <c r="A70" s="20">
        <v>43622</v>
      </c>
      <c r="B70" s="21" t="s">
        <v>34</v>
      </c>
      <c r="C70" s="22" t="s">
        <v>35</v>
      </c>
      <c r="D70" s="23">
        <v>1049617</v>
      </c>
      <c r="E70" s="24">
        <v>40</v>
      </c>
      <c r="F70" s="25">
        <v>13160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43622</v>
      </c>
      <c r="B71" s="21" t="s">
        <v>34</v>
      </c>
      <c r="C71" s="22" t="s">
        <v>35</v>
      </c>
      <c r="D71" s="23">
        <v>1049618</v>
      </c>
      <c r="E71" s="24">
        <v>40</v>
      </c>
      <c r="F71" s="25">
        <v>12820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43622</v>
      </c>
      <c r="B72" s="21" t="s">
        <v>34</v>
      </c>
      <c r="C72" s="22" t="s">
        <v>35</v>
      </c>
      <c r="D72" s="23">
        <v>1049607</v>
      </c>
      <c r="E72" s="24">
        <v>40</v>
      </c>
      <c r="F72" s="25">
        <v>9490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43622</v>
      </c>
      <c r="B73" s="21" t="s">
        <v>11</v>
      </c>
      <c r="C73" s="22" t="s">
        <v>35</v>
      </c>
      <c r="D73" s="23">
        <v>1049610</v>
      </c>
      <c r="E73" s="24">
        <v>40</v>
      </c>
      <c r="F73" s="25">
        <v>12890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43622</v>
      </c>
      <c r="B74" s="21" t="s">
        <v>17</v>
      </c>
      <c r="C74" s="22" t="s">
        <v>35</v>
      </c>
      <c r="D74" s="23">
        <v>1049602</v>
      </c>
      <c r="E74" s="24">
        <v>20</v>
      </c>
      <c r="F74" s="25">
        <v>8040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43622</v>
      </c>
      <c r="B75" s="21" t="s">
        <v>17</v>
      </c>
      <c r="C75" s="22" t="s">
        <v>35</v>
      </c>
      <c r="D75" s="23">
        <v>1049603</v>
      </c>
      <c r="E75" s="24">
        <v>20</v>
      </c>
      <c r="F75" s="25">
        <v>6530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43622</v>
      </c>
      <c r="B76" s="21" t="s">
        <v>10</v>
      </c>
      <c r="C76" s="22" t="s">
        <v>35</v>
      </c>
      <c r="D76" s="23">
        <v>1049596</v>
      </c>
      <c r="E76" s="24">
        <v>20</v>
      </c>
      <c r="F76" s="25">
        <v>10580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43622</v>
      </c>
      <c r="B77" s="21" t="s">
        <v>10</v>
      </c>
      <c r="C77" s="22" t="s">
        <v>35</v>
      </c>
      <c r="D77" s="23">
        <v>1049593</v>
      </c>
      <c r="E77" s="24">
        <v>40</v>
      </c>
      <c r="F77" s="25">
        <v>21050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43622</v>
      </c>
      <c r="B78" s="21" t="s">
        <v>11</v>
      </c>
      <c r="C78" s="22" t="s">
        <v>35</v>
      </c>
      <c r="D78" s="23">
        <v>1049592</v>
      </c>
      <c r="E78" s="24">
        <v>40</v>
      </c>
      <c r="F78" s="25">
        <v>12750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43623</v>
      </c>
      <c r="B79" s="21" t="s">
        <v>34</v>
      </c>
      <c r="C79" s="22" t="s">
        <v>35</v>
      </c>
      <c r="D79" s="23">
        <v>1050005</v>
      </c>
      <c r="E79" s="24">
        <v>40</v>
      </c>
      <c r="F79" s="25">
        <v>12880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43623</v>
      </c>
      <c r="B80" s="21" t="s">
        <v>34</v>
      </c>
      <c r="C80" s="22" t="s">
        <v>35</v>
      </c>
      <c r="D80" s="23">
        <v>1050002</v>
      </c>
      <c r="E80" s="24">
        <v>40</v>
      </c>
      <c r="F80" s="25">
        <v>12970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43623</v>
      </c>
      <c r="B81" s="21" t="s">
        <v>34</v>
      </c>
      <c r="C81" s="22" t="s">
        <v>35</v>
      </c>
      <c r="D81" s="23">
        <v>1049998</v>
      </c>
      <c r="E81" s="24">
        <v>40</v>
      </c>
      <c r="F81" s="25">
        <v>15080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5">
      <c r="A82" s="20">
        <v>43623</v>
      </c>
      <c r="B82" s="21" t="s">
        <v>34</v>
      </c>
      <c r="C82" s="22" t="s">
        <v>35</v>
      </c>
      <c r="D82" s="23">
        <v>1050066</v>
      </c>
      <c r="E82" s="24">
        <v>40</v>
      </c>
      <c r="F82" s="25">
        <v>12130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5">
      <c r="A83" s="20">
        <v>43623</v>
      </c>
      <c r="B83" s="21" t="s">
        <v>34</v>
      </c>
      <c r="C83" s="22" t="s">
        <v>35</v>
      </c>
      <c r="D83" s="23">
        <v>1050064</v>
      </c>
      <c r="E83" s="24">
        <v>40</v>
      </c>
      <c r="F83" s="25">
        <v>13970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5">
      <c r="A84" s="20">
        <v>43623</v>
      </c>
      <c r="B84" s="21" t="s">
        <v>34</v>
      </c>
      <c r="C84" s="22" t="s">
        <v>35</v>
      </c>
      <c r="D84" s="23">
        <v>1050065</v>
      </c>
      <c r="E84" s="24">
        <v>40</v>
      </c>
      <c r="F84" s="25">
        <v>13640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5">
      <c r="A85" s="20">
        <v>43623</v>
      </c>
      <c r="B85" s="21" t="s">
        <v>34</v>
      </c>
      <c r="C85" s="22" t="s">
        <v>35</v>
      </c>
      <c r="D85" s="23">
        <v>1049991</v>
      </c>
      <c r="E85" s="24">
        <v>40</v>
      </c>
      <c r="F85" s="25">
        <v>12700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43623</v>
      </c>
      <c r="B86" s="21" t="s">
        <v>34</v>
      </c>
      <c r="C86" s="22" t="s">
        <v>35</v>
      </c>
      <c r="D86" s="23">
        <v>1049989</v>
      </c>
      <c r="E86" s="24">
        <v>40</v>
      </c>
      <c r="F86" s="25">
        <v>13970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5">
      <c r="A87" s="20">
        <v>43623</v>
      </c>
      <c r="B87" s="21" t="s">
        <v>34</v>
      </c>
      <c r="C87" s="22" t="s">
        <v>35</v>
      </c>
      <c r="D87" s="23">
        <v>1049990</v>
      </c>
      <c r="E87" s="24">
        <v>40</v>
      </c>
      <c r="F87" s="25">
        <v>16750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43623</v>
      </c>
      <c r="B88" s="21" t="s">
        <v>34</v>
      </c>
      <c r="C88" s="22" t="s">
        <v>35</v>
      </c>
      <c r="D88" s="23">
        <v>1049995</v>
      </c>
      <c r="E88" s="24">
        <v>40</v>
      </c>
      <c r="F88" s="25">
        <v>11550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43623</v>
      </c>
      <c r="B89" s="21" t="s">
        <v>34</v>
      </c>
      <c r="C89" s="22" t="s">
        <v>35</v>
      </c>
      <c r="D89" s="23">
        <v>1049988</v>
      </c>
      <c r="E89" s="24">
        <v>40</v>
      </c>
      <c r="F89" s="25">
        <v>9690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43623</v>
      </c>
      <c r="B90" s="21" t="s">
        <v>11</v>
      </c>
      <c r="C90" s="22" t="s">
        <v>35</v>
      </c>
      <c r="D90" s="23">
        <v>1050093</v>
      </c>
      <c r="E90" s="24">
        <v>40</v>
      </c>
      <c r="F90" s="25">
        <v>12850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43623</v>
      </c>
      <c r="B91" s="21" t="s">
        <v>11</v>
      </c>
      <c r="C91" s="22" t="s">
        <v>35</v>
      </c>
      <c r="D91" s="23">
        <v>1050092</v>
      </c>
      <c r="E91" s="24">
        <v>40</v>
      </c>
      <c r="F91" s="25">
        <v>13660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43623</v>
      </c>
      <c r="B92" s="21" t="s">
        <v>10</v>
      </c>
      <c r="C92" s="22" t="s">
        <v>35</v>
      </c>
      <c r="D92" s="23">
        <v>1050095</v>
      </c>
      <c r="E92" s="24">
        <v>40</v>
      </c>
      <c r="F92" s="25">
        <v>22160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43623</v>
      </c>
      <c r="B93" s="21" t="s">
        <v>11</v>
      </c>
      <c r="C93" s="22" t="s">
        <v>35</v>
      </c>
      <c r="D93" s="23">
        <v>1050091</v>
      </c>
      <c r="E93" s="24">
        <v>40</v>
      </c>
      <c r="F93" s="25">
        <v>15180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43623</v>
      </c>
      <c r="B94" s="21" t="s">
        <v>10</v>
      </c>
      <c r="C94" s="22" t="s">
        <v>35</v>
      </c>
      <c r="D94" s="23">
        <v>1050094</v>
      </c>
      <c r="E94" s="24">
        <v>40</v>
      </c>
      <c r="F94" s="25">
        <v>9630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43623</v>
      </c>
      <c r="B95" s="21" t="s">
        <v>17</v>
      </c>
      <c r="C95" s="22" t="s">
        <v>35</v>
      </c>
      <c r="D95" s="23">
        <v>1050083</v>
      </c>
      <c r="E95" s="24">
        <v>20</v>
      </c>
      <c r="F95" s="25">
        <v>8680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43624</v>
      </c>
      <c r="B96" s="21" t="s">
        <v>34</v>
      </c>
      <c r="C96" s="22" t="s">
        <v>35</v>
      </c>
      <c r="D96" s="23">
        <v>1050451</v>
      </c>
      <c r="E96" s="24">
        <v>40</v>
      </c>
      <c r="F96" s="25">
        <v>15050</v>
      </c>
      <c r="G96" s="26">
        <v>0.15</v>
      </c>
      <c r="H96" s="27">
        <v>1.65</v>
      </c>
      <c r="I96" s="28">
        <v>36</v>
      </c>
      <c r="J96" s="29"/>
      <c r="K96" s="30" t="s">
        <v>36</v>
      </c>
      <c r="L96" s="22">
        <v>1</v>
      </c>
    </row>
    <row r="97" spans="1:12" x14ac:dyDescent="0.35">
      <c r="A97" s="20">
        <v>43624</v>
      </c>
      <c r="B97" s="21" t="s">
        <v>34</v>
      </c>
      <c r="C97" s="22" t="s">
        <v>35</v>
      </c>
      <c r="D97" s="23">
        <v>1050449</v>
      </c>
      <c r="E97" s="24">
        <v>40</v>
      </c>
      <c r="F97" s="25">
        <v>12460</v>
      </c>
      <c r="G97" s="26">
        <v>0.15</v>
      </c>
      <c r="H97" s="27">
        <v>1.65</v>
      </c>
      <c r="I97" s="28">
        <v>36</v>
      </c>
      <c r="J97" s="29"/>
      <c r="K97" s="30" t="s">
        <v>36</v>
      </c>
      <c r="L97" s="22">
        <v>1</v>
      </c>
    </row>
    <row r="98" spans="1:12" x14ac:dyDescent="0.35">
      <c r="A98" s="20">
        <v>43624</v>
      </c>
      <c r="B98" s="21" t="s">
        <v>34</v>
      </c>
      <c r="C98" s="22" t="s">
        <v>35</v>
      </c>
      <c r="D98" s="23">
        <v>1050450</v>
      </c>
      <c r="E98" s="24">
        <v>40</v>
      </c>
      <c r="F98" s="25">
        <v>19670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5">
      <c r="A99" s="20">
        <v>43624</v>
      </c>
      <c r="B99" s="21" t="s">
        <v>34</v>
      </c>
      <c r="C99" s="22" t="s">
        <v>35</v>
      </c>
      <c r="D99" s="23">
        <v>1050447</v>
      </c>
      <c r="E99" s="24">
        <v>40</v>
      </c>
      <c r="F99" s="25">
        <v>10470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5">
      <c r="A100" s="20">
        <v>43624</v>
      </c>
      <c r="B100" s="21" t="s">
        <v>11</v>
      </c>
      <c r="C100" s="22" t="s">
        <v>35</v>
      </c>
      <c r="D100" s="23">
        <v>1050468</v>
      </c>
      <c r="E100" s="24">
        <v>20</v>
      </c>
      <c r="F100" s="25">
        <v>6640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5">
      <c r="A101" s="20">
        <v>43624</v>
      </c>
      <c r="B101" s="21" t="s">
        <v>11</v>
      </c>
      <c r="C101" s="22" t="s">
        <v>35</v>
      </c>
      <c r="D101" s="23">
        <v>1050466</v>
      </c>
      <c r="E101" s="24">
        <v>40</v>
      </c>
      <c r="F101" s="25">
        <v>13170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5">
      <c r="A102" s="20">
        <v>43624</v>
      </c>
      <c r="B102" s="21" t="s">
        <v>10</v>
      </c>
      <c r="C102" s="22" t="s">
        <v>35</v>
      </c>
      <c r="D102" s="23">
        <v>1050470</v>
      </c>
      <c r="E102" s="24">
        <v>40</v>
      </c>
      <c r="F102" s="25">
        <v>20690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43626</v>
      </c>
      <c r="B103" s="21" t="s">
        <v>34</v>
      </c>
      <c r="C103" s="22" t="s">
        <v>35</v>
      </c>
      <c r="D103" s="23">
        <v>1050841</v>
      </c>
      <c r="E103" s="24">
        <v>40</v>
      </c>
      <c r="F103" s="25">
        <v>21080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5">
      <c r="A104" s="20">
        <v>43626</v>
      </c>
      <c r="B104" s="21" t="s">
        <v>34</v>
      </c>
      <c r="C104" s="22" t="s">
        <v>35</v>
      </c>
      <c r="D104" s="23">
        <v>1050839</v>
      </c>
      <c r="E104" s="24">
        <v>40</v>
      </c>
      <c r="F104" s="25">
        <v>13500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43626</v>
      </c>
      <c r="B105" s="21" t="s">
        <v>34</v>
      </c>
      <c r="C105" s="22" t="s">
        <v>35</v>
      </c>
      <c r="D105" s="23">
        <v>1050840</v>
      </c>
      <c r="E105" s="24">
        <v>40</v>
      </c>
      <c r="F105" s="25">
        <v>20990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43626</v>
      </c>
      <c r="B106" s="21" t="s">
        <v>34</v>
      </c>
      <c r="C106" s="22" t="s">
        <v>35</v>
      </c>
      <c r="D106" s="23">
        <v>1050843</v>
      </c>
      <c r="E106" s="24">
        <v>40</v>
      </c>
      <c r="F106" s="25">
        <v>10820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43626</v>
      </c>
      <c r="B107" s="21" t="s">
        <v>34</v>
      </c>
      <c r="C107" s="22" t="s">
        <v>35</v>
      </c>
      <c r="D107" s="23">
        <v>1050846</v>
      </c>
      <c r="E107" s="24">
        <v>40</v>
      </c>
      <c r="F107" s="25">
        <v>21410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43626</v>
      </c>
      <c r="B108" s="21" t="s">
        <v>34</v>
      </c>
      <c r="C108" s="22" t="s">
        <v>35</v>
      </c>
      <c r="D108" s="23">
        <v>1050845</v>
      </c>
      <c r="E108" s="24">
        <v>40</v>
      </c>
      <c r="F108" s="25">
        <v>21160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43626</v>
      </c>
      <c r="B109" s="21" t="s">
        <v>11</v>
      </c>
      <c r="C109" s="22" t="s">
        <v>35</v>
      </c>
      <c r="D109" s="23">
        <v>1050867</v>
      </c>
      <c r="E109" s="24">
        <v>40</v>
      </c>
      <c r="F109" s="25">
        <v>14580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43626</v>
      </c>
      <c r="B110" s="21" t="s">
        <v>10</v>
      </c>
      <c r="C110" s="22" t="s">
        <v>35</v>
      </c>
      <c r="D110" s="23">
        <v>1050879</v>
      </c>
      <c r="E110" s="24">
        <v>40</v>
      </c>
      <c r="F110" s="25">
        <v>20690</v>
      </c>
      <c r="G110" s="26"/>
      <c r="H110" s="27"/>
      <c r="I110" s="28"/>
      <c r="J110" s="29"/>
      <c r="K110" s="30" t="s">
        <v>36</v>
      </c>
      <c r="L110" s="22">
        <v>1</v>
      </c>
    </row>
    <row r="111" spans="1:12" x14ac:dyDescent="0.35">
      <c r="A111" s="20">
        <v>43627</v>
      </c>
      <c r="B111" s="21" t="s">
        <v>34</v>
      </c>
      <c r="C111" s="22" t="s">
        <v>35</v>
      </c>
      <c r="D111" s="23">
        <v>1051259</v>
      </c>
      <c r="E111" s="24">
        <v>40</v>
      </c>
      <c r="F111" s="25">
        <v>11310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43627</v>
      </c>
      <c r="B112" s="21" t="s">
        <v>34</v>
      </c>
      <c r="C112" s="22" t="s">
        <v>35</v>
      </c>
      <c r="D112" s="23">
        <v>1051261</v>
      </c>
      <c r="E112" s="24">
        <v>40</v>
      </c>
      <c r="F112" s="25">
        <v>13140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43627</v>
      </c>
      <c r="B113" s="21" t="s">
        <v>34</v>
      </c>
      <c r="C113" s="22" t="s">
        <v>35</v>
      </c>
      <c r="D113" s="23">
        <v>1051262</v>
      </c>
      <c r="E113" s="24">
        <v>40</v>
      </c>
      <c r="F113" s="25">
        <v>19470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5">
      <c r="A114" s="20">
        <v>43627</v>
      </c>
      <c r="B114" s="21" t="s">
        <v>34</v>
      </c>
      <c r="C114" s="22" t="s">
        <v>35</v>
      </c>
      <c r="D114" s="23">
        <v>1051260</v>
      </c>
      <c r="E114" s="24">
        <v>40</v>
      </c>
      <c r="F114" s="25">
        <v>10320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5">
      <c r="A115" s="20">
        <v>43627</v>
      </c>
      <c r="B115" s="21" t="s">
        <v>34</v>
      </c>
      <c r="C115" s="22" t="s">
        <v>35</v>
      </c>
      <c r="D115" s="23">
        <v>1051256</v>
      </c>
      <c r="E115" s="24">
        <v>40</v>
      </c>
      <c r="F115" s="25">
        <v>23090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5">
      <c r="A116" s="20">
        <v>43627</v>
      </c>
      <c r="B116" s="21" t="s">
        <v>34</v>
      </c>
      <c r="C116" s="22" t="s">
        <v>35</v>
      </c>
      <c r="D116" s="23">
        <v>1051257</v>
      </c>
      <c r="E116" s="24">
        <v>40</v>
      </c>
      <c r="F116" s="25">
        <v>20930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5">
      <c r="A117" s="20">
        <v>43627</v>
      </c>
      <c r="B117" s="21" t="s">
        <v>34</v>
      </c>
      <c r="C117" s="22" t="s">
        <v>35</v>
      </c>
      <c r="D117" s="23">
        <v>1051258</v>
      </c>
      <c r="E117" s="24">
        <v>40</v>
      </c>
      <c r="F117" s="25">
        <v>18020</v>
      </c>
      <c r="G117" s="26">
        <v>0.15</v>
      </c>
      <c r="H117" s="27">
        <v>1.65</v>
      </c>
      <c r="I117" s="28">
        <v>36</v>
      </c>
      <c r="J117" s="29"/>
      <c r="K117" s="30" t="s">
        <v>36</v>
      </c>
      <c r="L117" s="22">
        <v>1</v>
      </c>
    </row>
    <row r="118" spans="1:12" x14ac:dyDescent="0.35">
      <c r="A118" s="20">
        <v>43627</v>
      </c>
      <c r="B118" s="21" t="s">
        <v>34</v>
      </c>
      <c r="C118" s="22" t="s">
        <v>35</v>
      </c>
      <c r="D118" s="23">
        <v>1051253</v>
      </c>
      <c r="E118" s="24">
        <v>40</v>
      </c>
      <c r="F118" s="25">
        <v>15380</v>
      </c>
      <c r="G118" s="26">
        <v>0.15</v>
      </c>
      <c r="H118" s="27">
        <v>1.65</v>
      </c>
      <c r="I118" s="28">
        <v>36</v>
      </c>
      <c r="J118" s="29"/>
      <c r="K118" s="30" t="s">
        <v>36</v>
      </c>
      <c r="L118" s="22">
        <v>1</v>
      </c>
    </row>
    <row r="119" spans="1:12" x14ac:dyDescent="0.35">
      <c r="A119" s="20">
        <v>43627</v>
      </c>
      <c r="B119" s="21" t="s">
        <v>17</v>
      </c>
      <c r="C119" s="22" t="s">
        <v>35</v>
      </c>
      <c r="D119" s="23">
        <v>1051280</v>
      </c>
      <c r="E119" s="24">
        <v>20</v>
      </c>
      <c r="F119" s="25">
        <v>9420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5">
      <c r="A120" s="20">
        <v>43627</v>
      </c>
      <c r="B120" s="21" t="s">
        <v>11</v>
      </c>
      <c r="C120" s="22" t="s">
        <v>35</v>
      </c>
      <c r="D120" s="23">
        <v>1051265</v>
      </c>
      <c r="E120" s="24">
        <v>40</v>
      </c>
      <c r="F120" s="25">
        <v>14960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5">
      <c r="A121" s="20">
        <v>43627</v>
      </c>
      <c r="B121" s="21" t="s">
        <v>11</v>
      </c>
      <c r="C121" s="22" t="s">
        <v>35</v>
      </c>
      <c r="D121" s="23">
        <v>1051267</v>
      </c>
      <c r="E121" s="24">
        <v>40</v>
      </c>
      <c r="F121" s="25">
        <v>16210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5">
      <c r="A122" s="20">
        <v>43628</v>
      </c>
      <c r="B122" s="21" t="s">
        <v>34</v>
      </c>
      <c r="C122" s="22" t="s">
        <v>35</v>
      </c>
      <c r="D122" s="23">
        <v>1051683</v>
      </c>
      <c r="E122" s="24">
        <v>40</v>
      </c>
      <c r="F122" s="25">
        <v>13190</v>
      </c>
      <c r="G122" s="26">
        <v>0.15</v>
      </c>
      <c r="H122" s="27">
        <v>1.65</v>
      </c>
      <c r="I122" s="28">
        <v>36</v>
      </c>
      <c r="J122" s="29"/>
      <c r="K122" s="30" t="s">
        <v>36</v>
      </c>
      <c r="L122" s="22">
        <v>1</v>
      </c>
    </row>
    <row r="123" spans="1:12" x14ac:dyDescent="0.35">
      <c r="A123" s="20">
        <v>43628</v>
      </c>
      <c r="B123" s="21" t="s">
        <v>34</v>
      </c>
      <c r="C123" s="22" t="s">
        <v>35</v>
      </c>
      <c r="D123" s="23">
        <v>1051687</v>
      </c>
      <c r="E123" s="24">
        <v>40</v>
      </c>
      <c r="F123" s="25">
        <v>15210</v>
      </c>
      <c r="G123" s="26">
        <v>0.15</v>
      </c>
      <c r="H123" s="27">
        <v>1.65</v>
      </c>
      <c r="I123" s="28">
        <v>36</v>
      </c>
      <c r="J123" s="29"/>
      <c r="K123" s="30" t="s">
        <v>36</v>
      </c>
      <c r="L123" s="22">
        <v>1</v>
      </c>
    </row>
    <row r="124" spans="1:12" x14ac:dyDescent="0.35">
      <c r="A124" s="20">
        <v>43628</v>
      </c>
      <c r="B124" s="21" t="s">
        <v>34</v>
      </c>
      <c r="C124" s="22" t="s">
        <v>35</v>
      </c>
      <c r="D124" s="23">
        <v>1051685</v>
      </c>
      <c r="E124" s="24">
        <v>40</v>
      </c>
      <c r="F124" s="25">
        <v>20040</v>
      </c>
      <c r="G124" s="26">
        <v>0.15</v>
      </c>
      <c r="H124" s="27">
        <v>1.65</v>
      </c>
      <c r="I124" s="28">
        <v>36</v>
      </c>
      <c r="J124" s="29"/>
      <c r="K124" s="30" t="s">
        <v>36</v>
      </c>
      <c r="L124" s="22">
        <v>1</v>
      </c>
    </row>
    <row r="125" spans="1:12" x14ac:dyDescent="0.35">
      <c r="A125" s="20">
        <v>43628</v>
      </c>
      <c r="B125" s="21" t="s">
        <v>34</v>
      </c>
      <c r="C125" s="22" t="s">
        <v>35</v>
      </c>
      <c r="D125" s="23">
        <v>1051689</v>
      </c>
      <c r="E125" s="24">
        <v>40</v>
      </c>
      <c r="F125" s="25">
        <v>16690</v>
      </c>
      <c r="G125" s="26">
        <v>0.15</v>
      </c>
      <c r="H125" s="27">
        <v>1.65</v>
      </c>
      <c r="I125" s="28">
        <v>36</v>
      </c>
      <c r="J125" s="29"/>
      <c r="K125" s="30" t="s">
        <v>36</v>
      </c>
      <c r="L125" s="22">
        <v>1</v>
      </c>
    </row>
    <row r="126" spans="1:12" x14ac:dyDescent="0.35">
      <c r="A126" s="20">
        <v>43628</v>
      </c>
      <c r="B126" s="21" t="s">
        <v>34</v>
      </c>
      <c r="C126" s="22" t="s">
        <v>35</v>
      </c>
      <c r="D126" s="23">
        <v>1051701</v>
      </c>
      <c r="E126" s="24">
        <v>40</v>
      </c>
      <c r="F126" s="25">
        <v>15730</v>
      </c>
      <c r="G126" s="26">
        <v>0.15</v>
      </c>
      <c r="H126" s="27">
        <v>1.65</v>
      </c>
      <c r="I126" s="28">
        <v>36</v>
      </c>
      <c r="J126" s="29"/>
      <c r="K126" s="30" t="s">
        <v>36</v>
      </c>
      <c r="L126" s="22">
        <v>1</v>
      </c>
    </row>
    <row r="127" spans="1:12" x14ac:dyDescent="0.35">
      <c r="A127" s="20">
        <v>43628</v>
      </c>
      <c r="B127" s="21" t="s">
        <v>34</v>
      </c>
      <c r="C127" s="22" t="s">
        <v>35</v>
      </c>
      <c r="D127" s="23">
        <v>1051696</v>
      </c>
      <c r="E127" s="24">
        <v>40</v>
      </c>
      <c r="F127" s="25">
        <v>15250</v>
      </c>
      <c r="G127" s="26">
        <v>0.15</v>
      </c>
      <c r="H127" s="27">
        <v>1.65</v>
      </c>
      <c r="I127" s="28">
        <v>36</v>
      </c>
      <c r="J127" s="29"/>
      <c r="K127" s="30" t="s">
        <v>36</v>
      </c>
      <c r="L127" s="22">
        <v>1</v>
      </c>
    </row>
    <row r="128" spans="1:12" x14ac:dyDescent="0.35">
      <c r="A128" s="20">
        <v>43628</v>
      </c>
      <c r="B128" s="21" t="s">
        <v>34</v>
      </c>
      <c r="C128" s="22" t="s">
        <v>35</v>
      </c>
      <c r="D128" s="23">
        <v>1051682</v>
      </c>
      <c r="E128" s="24">
        <v>40</v>
      </c>
      <c r="F128" s="25">
        <v>17380</v>
      </c>
      <c r="G128" s="26">
        <v>0.15</v>
      </c>
      <c r="H128" s="27">
        <v>1.65</v>
      </c>
      <c r="I128" s="28">
        <v>36</v>
      </c>
      <c r="J128" s="29"/>
      <c r="K128" s="30" t="s">
        <v>36</v>
      </c>
      <c r="L128" s="22">
        <v>1</v>
      </c>
    </row>
    <row r="129" spans="1:12" x14ac:dyDescent="0.35">
      <c r="A129" s="20">
        <v>43628</v>
      </c>
      <c r="B129" s="21" t="s">
        <v>34</v>
      </c>
      <c r="C129" s="22" t="s">
        <v>35</v>
      </c>
      <c r="D129" s="23">
        <v>1051680</v>
      </c>
      <c r="E129" s="24">
        <v>40</v>
      </c>
      <c r="F129" s="25">
        <v>21520</v>
      </c>
      <c r="G129" s="26">
        <v>0.15</v>
      </c>
      <c r="H129" s="27">
        <v>1.65</v>
      </c>
      <c r="I129" s="28">
        <v>36</v>
      </c>
      <c r="J129" s="29"/>
      <c r="K129" s="30" t="s">
        <v>36</v>
      </c>
      <c r="L129" s="22">
        <v>1</v>
      </c>
    </row>
    <row r="130" spans="1:12" x14ac:dyDescent="0.35">
      <c r="A130" s="20">
        <v>43628</v>
      </c>
      <c r="B130" s="21" t="s">
        <v>34</v>
      </c>
      <c r="C130" s="22" t="s">
        <v>35</v>
      </c>
      <c r="D130" s="23">
        <v>1051681</v>
      </c>
      <c r="E130" s="24">
        <v>40</v>
      </c>
      <c r="F130" s="25">
        <v>18010</v>
      </c>
      <c r="G130" s="26">
        <v>0.15</v>
      </c>
      <c r="H130" s="27">
        <v>1.65</v>
      </c>
      <c r="I130" s="28">
        <v>36</v>
      </c>
      <c r="J130" s="29"/>
      <c r="K130" s="30" t="s">
        <v>36</v>
      </c>
      <c r="L130" s="22">
        <v>1</v>
      </c>
    </row>
    <row r="131" spans="1:12" x14ac:dyDescent="0.35">
      <c r="A131" s="20">
        <v>43628</v>
      </c>
      <c r="B131" s="21" t="s">
        <v>34</v>
      </c>
      <c r="C131" s="22" t="s">
        <v>35</v>
      </c>
      <c r="D131" s="23">
        <v>1051673</v>
      </c>
      <c r="E131" s="24">
        <v>40</v>
      </c>
      <c r="F131" s="25">
        <v>12120</v>
      </c>
      <c r="G131" s="26">
        <v>0.15</v>
      </c>
      <c r="H131" s="27">
        <v>1.65</v>
      </c>
      <c r="I131" s="28">
        <v>36</v>
      </c>
      <c r="J131" s="29"/>
      <c r="K131" s="30" t="s">
        <v>36</v>
      </c>
      <c r="L131" s="22">
        <v>1</v>
      </c>
    </row>
    <row r="132" spans="1:12" x14ac:dyDescent="0.35">
      <c r="A132" s="20">
        <v>43628</v>
      </c>
      <c r="B132" s="21" t="s">
        <v>10</v>
      </c>
      <c r="C132" s="22" t="s">
        <v>35</v>
      </c>
      <c r="D132" s="23">
        <v>1051659</v>
      </c>
      <c r="E132" s="24">
        <v>40</v>
      </c>
      <c r="F132" s="25">
        <v>19620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43628</v>
      </c>
      <c r="B133" s="21" t="s">
        <v>11</v>
      </c>
      <c r="C133" s="22" t="s">
        <v>35</v>
      </c>
      <c r="D133" s="23">
        <v>1051658</v>
      </c>
      <c r="E133" s="24">
        <v>40</v>
      </c>
      <c r="F133" s="25">
        <v>14680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5">
      <c r="A134" s="20">
        <v>43628</v>
      </c>
      <c r="B134" s="21" t="s">
        <v>17</v>
      </c>
      <c r="C134" s="22" t="s">
        <v>35</v>
      </c>
      <c r="D134" s="23">
        <v>1051661</v>
      </c>
      <c r="E134" s="24">
        <v>20</v>
      </c>
      <c r="F134" s="25">
        <v>9670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5">
      <c r="A135" s="20">
        <v>43628</v>
      </c>
      <c r="B135" s="21" t="s">
        <v>11</v>
      </c>
      <c r="C135" s="22" t="s">
        <v>35</v>
      </c>
      <c r="D135" s="23">
        <v>1051655</v>
      </c>
      <c r="E135" s="24">
        <v>40</v>
      </c>
      <c r="F135" s="25">
        <v>19500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43629</v>
      </c>
      <c r="B136" s="21" t="s">
        <v>34</v>
      </c>
      <c r="C136" s="22" t="s">
        <v>35</v>
      </c>
      <c r="D136" s="23">
        <v>1052154</v>
      </c>
      <c r="E136" s="24">
        <v>40</v>
      </c>
      <c r="F136" s="25">
        <v>13350</v>
      </c>
      <c r="G136" s="26">
        <v>0.15</v>
      </c>
      <c r="H136" s="27">
        <v>1.65</v>
      </c>
      <c r="I136" s="28">
        <v>36</v>
      </c>
      <c r="J136" s="29"/>
      <c r="K136" s="30" t="s">
        <v>36</v>
      </c>
      <c r="L136" s="22">
        <v>1</v>
      </c>
    </row>
    <row r="137" spans="1:12" x14ac:dyDescent="0.35">
      <c r="A137" s="20">
        <v>43629</v>
      </c>
      <c r="B137" s="21" t="s">
        <v>34</v>
      </c>
      <c r="C137" s="22" t="s">
        <v>35</v>
      </c>
      <c r="D137" s="23">
        <v>1052149</v>
      </c>
      <c r="E137" s="24">
        <v>40</v>
      </c>
      <c r="F137" s="25">
        <v>11810</v>
      </c>
      <c r="G137" s="26">
        <v>0.15</v>
      </c>
      <c r="H137" s="27">
        <v>1.65</v>
      </c>
      <c r="I137" s="28">
        <v>36</v>
      </c>
      <c r="J137" s="29"/>
      <c r="K137" s="30" t="s">
        <v>36</v>
      </c>
      <c r="L137" s="22">
        <v>1</v>
      </c>
    </row>
    <row r="138" spans="1:12" x14ac:dyDescent="0.35">
      <c r="A138" s="20">
        <v>43629</v>
      </c>
      <c r="B138" s="21" t="s">
        <v>34</v>
      </c>
      <c r="C138" s="22" t="s">
        <v>35</v>
      </c>
      <c r="D138" s="23">
        <v>1052147</v>
      </c>
      <c r="E138" s="24">
        <v>40</v>
      </c>
      <c r="F138" s="25">
        <v>20200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5">
      <c r="A139" s="20">
        <v>43629</v>
      </c>
      <c r="B139" s="21" t="s">
        <v>34</v>
      </c>
      <c r="C139" s="22" t="s">
        <v>35</v>
      </c>
      <c r="D139" s="23">
        <v>1052155</v>
      </c>
      <c r="E139" s="24">
        <v>40</v>
      </c>
      <c r="F139" s="25">
        <v>19670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5">
      <c r="A140" s="20">
        <v>43629</v>
      </c>
      <c r="B140" s="21" t="s">
        <v>34</v>
      </c>
      <c r="C140" s="22" t="s">
        <v>35</v>
      </c>
      <c r="D140" s="23">
        <v>1052157</v>
      </c>
      <c r="E140" s="24">
        <v>40</v>
      </c>
      <c r="F140" s="25">
        <v>19580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43629</v>
      </c>
      <c r="B141" s="21" t="s">
        <v>34</v>
      </c>
      <c r="C141" s="22" t="s">
        <v>35</v>
      </c>
      <c r="D141" s="23">
        <v>1052171</v>
      </c>
      <c r="E141" s="24">
        <v>40</v>
      </c>
      <c r="F141" s="25">
        <v>15400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5">
      <c r="A142" s="20">
        <v>43629</v>
      </c>
      <c r="B142" s="21" t="s">
        <v>34</v>
      </c>
      <c r="C142" s="22" t="s">
        <v>35</v>
      </c>
      <c r="D142" s="23">
        <v>1052156</v>
      </c>
      <c r="E142" s="24">
        <v>40</v>
      </c>
      <c r="F142" s="25">
        <v>14050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5">
      <c r="A143" s="20">
        <v>43629</v>
      </c>
      <c r="B143" s="21" t="s">
        <v>11</v>
      </c>
      <c r="C143" s="22" t="s">
        <v>35</v>
      </c>
      <c r="D143" s="23">
        <v>1052121</v>
      </c>
      <c r="E143" s="24">
        <v>40</v>
      </c>
      <c r="F143" s="25">
        <v>15030</v>
      </c>
      <c r="G143" s="26"/>
      <c r="H143" s="27"/>
      <c r="I143" s="28"/>
      <c r="J143" s="29"/>
      <c r="K143" s="30" t="s">
        <v>36</v>
      </c>
      <c r="L143" s="22">
        <v>1</v>
      </c>
    </row>
    <row r="144" spans="1:12" x14ac:dyDescent="0.35">
      <c r="A144" s="20">
        <v>43629</v>
      </c>
      <c r="B144" s="21" t="s">
        <v>10</v>
      </c>
      <c r="C144" s="22" t="s">
        <v>35</v>
      </c>
      <c r="D144" s="23">
        <v>1052125</v>
      </c>
      <c r="E144" s="24">
        <v>40</v>
      </c>
      <c r="F144" s="25">
        <v>21700</v>
      </c>
      <c r="G144" s="26"/>
      <c r="H144" s="27"/>
      <c r="I144" s="28"/>
      <c r="J144" s="29"/>
      <c r="K144" s="30" t="s">
        <v>36</v>
      </c>
      <c r="L144" s="22">
        <v>1</v>
      </c>
    </row>
    <row r="145" spans="1:12" x14ac:dyDescent="0.35">
      <c r="A145" s="20">
        <v>43630</v>
      </c>
      <c r="B145" s="21" t="s">
        <v>34</v>
      </c>
      <c r="C145" s="22" t="s">
        <v>35</v>
      </c>
      <c r="D145" s="23">
        <v>1052626</v>
      </c>
      <c r="E145" s="24">
        <v>40</v>
      </c>
      <c r="F145" s="25">
        <v>13430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5">
      <c r="A146" s="20">
        <v>43630</v>
      </c>
      <c r="B146" s="21" t="s">
        <v>34</v>
      </c>
      <c r="C146" s="22" t="s">
        <v>35</v>
      </c>
      <c r="D146" s="23">
        <v>1052628</v>
      </c>
      <c r="E146" s="24">
        <v>40</v>
      </c>
      <c r="F146" s="25">
        <v>13570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5">
      <c r="A147" s="20">
        <v>43630</v>
      </c>
      <c r="B147" s="21" t="s">
        <v>34</v>
      </c>
      <c r="C147" s="22" t="s">
        <v>35</v>
      </c>
      <c r="D147" s="23">
        <v>1052629</v>
      </c>
      <c r="E147" s="24">
        <v>40</v>
      </c>
      <c r="F147" s="25">
        <v>15870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5">
      <c r="A148" s="20">
        <v>43630</v>
      </c>
      <c r="B148" s="21" t="s">
        <v>34</v>
      </c>
      <c r="C148" s="22" t="s">
        <v>35</v>
      </c>
      <c r="D148" s="23">
        <v>1052650</v>
      </c>
      <c r="E148" s="24">
        <v>40</v>
      </c>
      <c r="F148" s="25">
        <v>13620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5">
      <c r="A149" s="20">
        <v>43630</v>
      </c>
      <c r="B149" s="21" t="s">
        <v>34</v>
      </c>
      <c r="C149" s="22" t="s">
        <v>35</v>
      </c>
      <c r="D149" s="23">
        <v>1052637</v>
      </c>
      <c r="E149" s="24">
        <v>40</v>
      </c>
      <c r="F149" s="25">
        <v>17300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43630</v>
      </c>
      <c r="B150" s="21" t="s">
        <v>34</v>
      </c>
      <c r="C150" s="22" t="s">
        <v>35</v>
      </c>
      <c r="D150" s="23">
        <v>1052633</v>
      </c>
      <c r="E150" s="24">
        <v>40</v>
      </c>
      <c r="F150" s="25">
        <v>12400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43630</v>
      </c>
      <c r="B151" s="21" t="s">
        <v>34</v>
      </c>
      <c r="C151" s="22" t="s">
        <v>35</v>
      </c>
      <c r="D151" s="23">
        <v>1052640</v>
      </c>
      <c r="E151" s="24">
        <v>40</v>
      </c>
      <c r="F151" s="25">
        <v>14230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5">
      <c r="A152" s="20">
        <v>43630</v>
      </c>
      <c r="B152" s="21" t="s">
        <v>34</v>
      </c>
      <c r="C152" s="22" t="s">
        <v>35</v>
      </c>
      <c r="D152" s="23">
        <v>1052638</v>
      </c>
      <c r="E152" s="24">
        <v>40</v>
      </c>
      <c r="F152" s="25">
        <v>12830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5">
      <c r="A153" s="20">
        <v>43630</v>
      </c>
      <c r="B153" s="21" t="s">
        <v>34</v>
      </c>
      <c r="C153" s="22" t="s">
        <v>35</v>
      </c>
      <c r="D153" s="23">
        <v>1052639</v>
      </c>
      <c r="E153" s="24">
        <v>40</v>
      </c>
      <c r="F153" s="25">
        <v>14140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5">
      <c r="A154" s="20">
        <v>43630</v>
      </c>
      <c r="B154" s="21" t="s">
        <v>34</v>
      </c>
      <c r="C154" s="22" t="s">
        <v>35</v>
      </c>
      <c r="D154" s="23">
        <v>1052618</v>
      </c>
      <c r="E154" s="24">
        <v>40</v>
      </c>
      <c r="F154" s="25">
        <v>14070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5">
      <c r="A155" s="20">
        <v>43630</v>
      </c>
      <c r="B155" s="21" t="s">
        <v>11</v>
      </c>
      <c r="C155" s="22" t="s">
        <v>35</v>
      </c>
      <c r="D155" s="23">
        <v>1052624</v>
      </c>
      <c r="E155" s="24">
        <v>40</v>
      </c>
      <c r="F155" s="25">
        <v>12230</v>
      </c>
      <c r="G155" s="26"/>
      <c r="H155" s="27"/>
      <c r="I155" s="28"/>
      <c r="J155" s="29"/>
      <c r="K155" s="30" t="s">
        <v>36</v>
      </c>
      <c r="L155" s="22">
        <v>1</v>
      </c>
    </row>
    <row r="156" spans="1:12" x14ac:dyDescent="0.35">
      <c r="A156" s="20">
        <v>43630</v>
      </c>
      <c r="B156" s="21" t="s">
        <v>11</v>
      </c>
      <c r="C156" s="22" t="s">
        <v>35</v>
      </c>
      <c r="D156" s="23">
        <v>1052603</v>
      </c>
      <c r="E156" s="24">
        <v>20</v>
      </c>
      <c r="F156" s="25">
        <v>7000</v>
      </c>
      <c r="G156" s="26"/>
      <c r="H156" s="27"/>
      <c r="I156" s="28"/>
      <c r="J156" s="29"/>
      <c r="K156" s="30" t="s">
        <v>36</v>
      </c>
      <c r="L156" s="22">
        <v>1</v>
      </c>
    </row>
    <row r="157" spans="1:12" x14ac:dyDescent="0.35">
      <c r="A157" s="20">
        <v>43630</v>
      </c>
      <c r="B157" s="21" t="s">
        <v>17</v>
      </c>
      <c r="C157" s="22" t="s">
        <v>35</v>
      </c>
      <c r="D157" s="23">
        <v>1052641</v>
      </c>
      <c r="E157" s="24">
        <v>20</v>
      </c>
      <c r="F157" s="25">
        <v>7830</v>
      </c>
      <c r="G157" s="26"/>
      <c r="H157" s="27"/>
      <c r="I157" s="28"/>
      <c r="J157" s="29"/>
      <c r="K157" s="30" t="s">
        <v>36</v>
      </c>
      <c r="L157" s="22">
        <v>1</v>
      </c>
    </row>
    <row r="158" spans="1:12" x14ac:dyDescent="0.35">
      <c r="A158" s="20">
        <v>43630</v>
      </c>
      <c r="B158" s="21" t="s">
        <v>17</v>
      </c>
      <c r="C158" s="22" t="s">
        <v>35</v>
      </c>
      <c r="D158" s="23">
        <v>1052597</v>
      </c>
      <c r="E158" s="24">
        <v>20</v>
      </c>
      <c r="F158" s="25">
        <v>8390</v>
      </c>
      <c r="G158" s="26"/>
      <c r="H158" s="27"/>
      <c r="I158" s="28"/>
      <c r="J158" s="29"/>
      <c r="K158" s="30" t="s">
        <v>36</v>
      </c>
      <c r="L158" s="22">
        <v>1</v>
      </c>
    </row>
    <row r="159" spans="1:12" x14ac:dyDescent="0.35">
      <c r="A159" s="20">
        <v>43630</v>
      </c>
      <c r="B159" s="21" t="s">
        <v>10</v>
      </c>
      <c r="C159" s="22" t="s">
        <v>35</v>
      </c>
      <c r="D159" s="23">
        <v>1052611</v>
      </c>
      <c r="E159" s="24">
        <v>20</v>
      </c>
      <c r="F159" s="25">
        <v>10710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5">
      <c r="A160" s="20">
        <v>43630</v>
      </c>
      <c r="B160" s="21" t="s">
        <v>11</v>
      </c>
      <c r="C160" s="22" t="s">
        <v>35</v>
      </c>
      <c r="D160" s="23">
        <v>1052609</v>
      </c>
      <c r="E160" s="24">
        <v>40</v>
      </c>
      <c r="F160" s="25">
        <v>14080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5">
      <c r="A161" s="20">
        <v>43630</v>
      </c>
      <c r="B161" s="21" t="s">
        <v>10</v>
      </c>
      <c r="C161" s="22" t="s">
        <v>35</v>
      </c>
      <c r="D161" s="23">
        <v>1052617</v>
      </c>
      <c r="E161" s="24">
        <v>40</v>
      </c>
      <c r="F161" s="25">
        <v>20070</v>
      </c>
      <c r="G161" s="26"/>
      <c r="H161" s="27"/>
      <c r="I161" s="28"/>
      <c r="J161" s="29"/>
      <c r="K161" s="30" t="s">
        <v>36</v>
      </c>
      <c r="L161" s="22">
        <v>1</v>
      </c>
    </row>
    <row r="162" spans="1:12" x14ac:dyDescent="0.35">
      <c r="A162" s="20">
        <v>43631</v>
      </c>
      <c r="B162" s="21" t="s">
        <v>34</v>
      </c>
      <c r="C162" s="22" t="s">
        <v>35</v>
      </c>
      <c r="D162" s="23">
        <v>1053070</v>
      </c>
      <c r="E162" s="24">
        <v>40</v>
      </c>
      <c r="F162" s="25">
        <v>13670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43631</v>
      </c>
      <c r="B163" s="21" t="s">
        <v>34</v>
      </c>
      <c r="C163" s="22" t="s">
        <v>35</v>
      </c>
      <c r="D163" s="23">
        <v>1053068</v>
      </c>
      <c r="E163" s="24">
        <v>40</v>
      </c>
      <c r="F163" s="25">
        <v>17380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43631</v>
      </c>
      <c r="B164" s="21" t="s">
        <v>34</v>
      </c>
      <c r="C164" s="22" t="s">
        <v>35</v>
      </c>
      <c r="D164" s="23">
        <v>1053069</v>
      </c>
      <c r="E164" s="24">
        <v>40</v>
      </c>
      <c r="F164" s="25">
        <v>14910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5">
      <c r="A165" s="20">
        <v>43631</v>
      </c>
      <c r="B165" s="21" t="s">
        <v>34</v>
      </c>
      <c r="C165" s="22" t="s">
        <v>35</v>
      </c>
      <c r="D165" s="23">
        <v>1053075</v>
      </c>
      <c r="E165" s="24">
        <v>40</v>
      </c>
      <c r="F165" s="25">
        <v>11340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5">
      <c r="A166" s="20">
        <v>43631</v>
      </c>
      <c r="B166" s="21" t="s">
        <v>34</v>
      </c>
      <c r="C166" s="22" t="s">
        <v>35</v>
      </c>
      <c r="D166" s="23">
        <v>1053074</v>
      </c>
      <c r="E166" s="24">
        <v>40</v>
      </c>
      <c r="F166" s="25">
        <v>16450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5">
      <c r="A167" s="20">
        <v>43631</v>
      </c>
      <c r="B167" s="21" t="s">
        <v>34</v>
      </c>
      <c r="C167" s="22" t="s">
        <v>35</v>
      </c>
      <c r="D167" s="23">
        <v>1053076</v>
      </c>
      <c r="E167" s="24">
        <v>40</v>
      </c>
      <c r="F167" s="25">
        <v>12860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5">
      <c r="A168" s="20">
        <v>43631</v>
      </c>
      <c r="B168" s="21" t="s">
        <v>34</v>
      </c>
      <c r="C168" s="22" t="s">
        <v>35</v>
      </c>
      <c r="D168" s="23">
        <v>1053066</v>
      </c>
      <c r="E168" s="24">
        <v>40</v>
      </c>
      <c r="F168" s="25">
        <v>14470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5">
      <c r="A169" s="20">
        <v>43631</v>
      </c>
      <c r="B169" s="21" t="s">
        <v>34</v>
      </c>
      <c r="C169" s="22" t="s">
        <v>35</v>
      </c>
      <c r="D169" s="23">
        <v>1053065</v>
      </c>
      <c r="E169" s="24">
        <v>40</v>
      </c>
      <c r="F169" s="25">
        <v>14830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5">
      <c r="A170" s="20">
        <v>43631</v>
      </c>
      <c r="B170" s="21" t="s">
        <v>34</v>
      </c>
      <c r="C170" s="22" t="s">
        <v>35</v>
      </c>
      <c r="D170" s="23">
        <v>1053064</v>
      </c>
      <c r="E170" s="24">
        <v>40</v>
      </c>
      <c r="F170" s="25">
        <v>13560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5">
      <c r="A171" s="20">
        <v>43631</v>
      </c>
      <c r="B171" s="21" t="s">
        <v>34</v>
      </c>
      <c r="C171" s="22" t="s">
        <v>35</v>
      </c>
      <c r="D171" s="23">
        <v>1053050</v>
      </c>
      <c r="E171" s="24">
        <v>40</v>
      </c>
      <c r="F171" s="25">
        <v>16270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5">
      <c r="A172" s="20">
        <v>43631</v>
      </c>
      <c r="B172" s="21" t="s">
        <v>11</v>
      </c>
      <c r="C172" s="22" t="s">
        <v>35</v>
      </c>
      <c r="D172" s="23">
        <v>1053044</v>
      </c>
      <c r="E172" s="24">
        <v>20</v>
      </c>
      <c r="F172" s="25">
        <v>6660</v>
      </c>
      <c r="G172" s="26"/>
      <c r="H172" s="27"/>
      <c r="I172" s="28"/>
      <c r="J172" s="29"/>
      <c r="K172" s="30" t="s">
        <v>36</v>
      </c>
      <c r="L172" s="22">
        <v>1</v>
      </c>
    </row>
    <row r="173" spans="1:12" x14ac:dyDescent="0.35">
      <c r="A173" s="20">
        <v>43631</v>
      </c>
      <c r="B173" s="21" t="s">
        <v>11</v>
      </c>
      <c r="C173" s="22" t="s">
        <v>35</v>
      </c>
      <c r="D173" s="23">
        <v>1053043</v>
      </c>
      <c r="E173" s="24">
        <v>20</v>
      </c>
      <c r="F173" s="25">
        <v>8080</v>
      </c>
      <c r="G173" s="26"/>
      <c r="H173" s="27"/>
      <c r="I173" s="28"/>
      <c r="J173" s="29"/>
      <c r="K173" s="30" t="s">
        <v>36</v>
      </c>
      <c r="L173" s="22">
        <v>1</v>
      </c>
    </row>
    <row r="174" spans="1:12" x14ac:dyDescent="0.35">
      <c r="A174" s="20">
        <v>43633</v>
      </c>
      <c r="B174" s="21" t="s">
        <v>34</v>
      </c>
      <c r="C174" s="22" t="s">
        <v>35</v>
      </c>
      <c r="D174" s="23">
        <v>1053475</v>
      </c>
      <c r="E174" s="24">
        <v>40</v>
      </c>
      <c r="F174" s="25">
        <v>13180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5">
      <c r="A175" s="20">
        <v>43633</v>
      </c>
      <c r="B175" s="21" t="s">
        <v>34</v>
      </c>
      <c r="C175" s="22" t="s">
        <v>35</v>
      </c>
      <c r="D175" s="23">
        <v>1053474</v>
      </c>
      <c r="E175" s="24">
        <v>40</v>
      </c>
      <c r="F175" s="25">
        <v>12700</v>
      </c>
      <c r="G175" s="26">
        <v>0.15</v>
      </c>
      <c r="H175" s="27">
        <v>1.65</v>
      </c>
      <c r="I175" s="28">
        <v>36</v>
      </c>
      <c r="J175" s="29"/>
      <c r="K175" s="30" t="s">
        <v>36</v>
      </c>
      <c r="L175" s="22">
        <v>1</v>
      </c>
    </row>
    <row r="176" spans="1:12" x14ac:dyDescent="0.35">
      <c r="A176" s="20">
        <v>43633</v>
      </c>
      <c r="B176" s="21" t="s">
        <v>34</v>
      </c>
      <c r="C176" s="22" t="s">
        <v>35</v>
      </c>
      <c r="D176" s="23">
        <v>1053476</v>
      </c>
      <c r="E176" s="24">
        <v>40</v>
      </c>
      <c r="F176" s="25">
        <v>13920</v>
      </c>
      <c r="G176" s="26">
        <v>0.15</v>
      </c>
      <c r="H176" s="27">
        <v>1.65</v>
      </c>
      <c r="I176" s="28">
        <v>36</v>
      </c>
      <c r="J176" s="29"/>
      <c r="K176" s="30" t="s">
        <v>36</v>
      </c>
      <c r="L176" s="22">
        <v>1</v>
      </c>
    </row>
    <row r="177" spans="1:12" x14ac:dyDescent="0.35">
      <c r="A177" s="20">
        <v>43633</v>
      </c>
      <c r="B177" s="21" t="s">
        <v>34</v>
      </c>
      <c r="C177" s="22" t="s">
        <v>35</v>
      </c>
      <c r="D177" s="23">
        <v>1053482</v>
      </c>
      <c r="E177" s="24">
        <v>40</v>
      </c>
      <c r="F177" s="25">
        <v>12380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5">
      <c r="A178" s="20">
        <v>43633</v>
      </c>
      <c r="B178" s="21" t="s">
        <v>34</v>
      </c>
      <c r="C178" s="22" t="s">
        <v>35</v>
      </c>
      <c r="D178" s="23">
        <v>1053484</v>
      </c>
      <c r="E178" s="24">
        <v>40</v>
      </c>
      <c r="F178" s="25">
        <v>13880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5">
      <c r="A179" s="20">
        <v>43633</v>
      </c>
      <c r="B179" s="21" t="s">
        <v>34</v>
      </c>
      <c r="C179" s="22" t="s">
        <v>35</v>
      </c>
      <c r="D179" s="23">
        <v>1053483</v>
      </c>
      <c r="E179" s="24">
        <v>40</v>
      </c>
      <c r="F179" s="25">
        <v>13160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5">
      <c r="A180" s="20">
        <v>43633</v>
      </c>
      <c r="B180" s="21" t="s">
        <v>34</v>
      </c>
      <c r="C180" s="22" t="s">
        <v>35</v>
      </c>
      <c r="D180" s="23">
        <v>1053480</v>
      </c>
      <c r="E180" s="24">
        <v>40</v>
      </c>
      <c r="F180" s="25">
        <v>13910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5">
      <c r="A181" s="20">
        <v>43633</v>
      </c>
      <c r="B181" s="21" t="s">
        <v>34</v>
      </c>
      <c r="C181" s="22" t="s">
        <v>35</v>
      </c>
      <c r="D181" s="23">
        <v>1053478</v>
      </c>
      <c r="E181" s="24">
        <v>40</v>
      </c>
      <c r="F181" s="25">
        <v>12430</v>
      </c>
      <c r="G181" s="26">
        <v>0.15</v>
      </c>
      <c r="H181" s="27">
        <v>1.65</v>
      </c>
      <c r="I181" s="28">
        <v>36</v>
      </c>
      <c r="J181" s="29"/>
      <c r="K181" s="30" t="s">
        <v>36</v>
      </c>
      <c r="L181" s="22">
        <v>1</v>
      </c>
    </row>
    <row r="182" spans="1:12" x14ac:dyDescent="0.35">
      <c r="A182" s="20">
        <v>43633</v>
      </c>
      <c r="B182" s="21" t="s">
        <v>34</v>
      </c>
      <c r="C182" s="22" t="s">
        <v>35</v>
      </c>
      <c r="D182" s="23">
        <v>1053479</v>
      </c>
      <c r="E182" s="24">
        <v>40</v>
      </c>
      <c r="F182" s="25">
        <v>13280</v>
      </c>
      <c r="G182" s="26">
        <v>0.15</v>
      </c>
      <c r="H182" s="27">
        <v>1.65</v>
      </c>
      <c r="I182" s="28">
        <v>36</v>
      </c>
      <c r="J182" s="29"/>
      <c r="K182" s="30" t="s">
        <v>36</v>
      </c>
      <c r="L182" s="22">
        <v>1</v>
      </c>
    </row>
    <row r="183" spans="1:12" x14ac:dyDescent="0.35">
      <c r="A183" s="20">
        <v>43633</v>
      </c>
      <c r="B183" s="21" t="s">
        <v>11</v>
      </c>
      <c r="C183" s="22" t="s">
        <v>35</v>
      </c>
      <c r="D183" s="23">
        <v>1053457</v>
      </c>
      <c r="E183" s="24">
        <v>40</v>
      </c>
      <c r="F183" s="25">
        <v>13000</v>
      </c>
      <c r="G183" s="26"/>
      <c r="H183" s="27"/>
      <c r="I183" s="28"/>
      <c r="J183" s="29"/>
      <c r="K183" s="30" t="s">
        <v>36</v>
      </c>
      <c r="L183" s="22">
        <v>1</v>
      </c>
    </row>
    <row r="184" spans="1:12" x14ac:dyDescent="0.35">
      <c r="A184" s="20">
        <v>43633</v>
      </c>
      <c r="B184" s="21" t="s">
        <v>10</v>
      </c>
      <c r="C184" s="22" t="s">
        <v>35</v>
      </c>
      <c r="D184" s="23">
        <v>1053458</v>
      </c>
      <c r="E184" s="24">
        <v>40</v>
      </c>
      <c r="F184" s="25">
        <v>23070</v>
      </c>
      <c r="G184" s="26"/>
      <c r="H184" s="27"/>
      <c r="I184" s="28"/>
      <c r="J184" s="29"/>
      <c r="K184" s="30" t="s">
        <v>36</v>
      </c>
      <c r="L184" s="22">
        <v>1</v>
      </c>
    </row>
    <row r="185" spans="1:12" x14ac:dyDescent="0.35">
      <c r="A185" s="20">
        <v>43633</v>
      </c>
      <c r="B185" s="21" t="s">
        <v>11</v>
      </c>
      <c r="C185" s="22" t="s">
        <v>35</v>
      </c>
      <c r="D185" s="23">
        <v>1053454</v>
      </c>
      <c r="E185" s="24">
        <v>40</v>
      </c>
      <c r="F185" s="25">
        <v>12250</v>
      </c>
      <c r="G185" s="26"/>
      <c r="H185" s="27"/>
      <c r="I185" s="28"/>
      <c r="J185" s="29"/>
      <c r="K185" s="30" t="s">
        <v>36</v>
      </c>
      <c r="L185" s="22">
        <v>1</v>
      </c>
    </row>
    <row r="186" spans="1:12" x14ac:dyDescent="0.35">
      <c r="A186" s="20">
        <v>43634</v>
      </c>
      <c r="B186" s="21" t="s">
        <v>34</v>
      </c>
      <c r="C186" s="22" t="s">
        <v>35</v>
      </c>
      <c r="D186" s="23">
        <v>1053963</v>
      </c>
      <c r="E186" s="24">
        <v>40</v>
      </c>
      <c r="F186" s="25">
        <v>13210</v>
      </c>
      <c r="G186" s="26">
        <v>0.15</v>
      </c>
      <c r="H186" s="27">
        <v>1.65</v>
      </c>
      <c r="I186" s="28">
        <v>36</v>
      </c>
      <c r="J186" s="29"/>
      <c r="K186" s="30" t="s">
        <v>36</v>
      </c>
      <c r="L186" s="22">
        <v>1</v>
      </c>
    </row>
    <row r="187" spans="1:12" x14ac:dyDescent="0.35">
      <c r="A187" s="20">
        <v>43634</v>
      </c>
      <c r="B187" s="21" t="s">
        <v>34</v>
      </c>
      <c r="C187" s="22" t="s">
        <v>35</v>
      </c>
      <c r="D187" s="23">
        <v>1053964</v>
      </c>
      <c r="E187" s="24">
        <v>40</v>
      </c>
      <c r="F187" s="25">
        <v>21230</v>
      </c>
      <c r="G187" s="26">
        <v>0.15</v>
      </c>
      <c r="H187" s="27">
        <v>1.65</v>
      </c>
      <c r="I187" s="28">
        <v>36</v>
      </c>
      <c r="J187" s="29"/>
      <c r="K187" s="30" t="s">
        <v>36</v>
      </c>
      <c r="L187" s="22">
        <v>1</v>
      </c>
    </row>
    <row r="188" spans="1:12" x14ac:dyDescent="0.35">
      <c r="A188" s="20">
        <v>43634</v>
      </c>
      <c r="B188" s="21" t="s">
        <v>34</v>
      </c>
      <c r="C188" s="22" t="s">
        <v>35</v>
      </c>
      <c r="D188" s="23">
        <v>1053962</v>
      </c>
      <c r="E188" s="24">
        <v>40</v>
      </c>
      <c r="F188" s="25">
        <v>13010</v>
      </c>
      <c r="G188" s="26">
        <v>0.15</v>
      </c>
      <c r="H188" s="27">
        <v>1.65</v>
      </c>
      <c r="I188" s="28">
        <v>36</v>
      </c>
      <c r="J188" s="29"/>
      <c r="K188" s="30" t="s">
        <v>36</v>
      </c>
      <c r="L188" s="22">
        <v>1</v>
      </c>
    </row>
    <row r="189" spans="1:12" x14ac:dyDescent="0.35">
      <c r="A189" s="20">
        <v>43634</v>
      </c>
      <c r="B189" s="21" t="s">
        <v>34</v>
      </c>
      <c r="C189" s="22" t="s">
        <v>35</v>
      </c>
      <c r="D189" s="23">
        <v>1053966</v>
      </c>
      <c r="E189" s="24">
        <v>40</v>
      </c>
      <c r="F189" s="25">
        <v>14540</v>
      </c>
      <c r="G189" s="26">
        <v>0.15</v>
      </c>
      <c r="H189" s="27">
        <v>1.65</v>
      </c>
      <c r="I189" s="28">
        <v>36</v>
      </c>
      <c r="J189" s="29"/>
      <c r="K189" s="30" t="s">
        <v>36</v>
      </c>
      <c r="L189" s="22">
        <v>1</v>
      </c>
    </row>
    <row r="190" spans="1:12" x14ac:dyDescent="0.35">
      <c r="A190" s="20">
        <v>43634</v>
      </c>
      <c r="B190" s="21" t="s">
        <v>34</v>
      </c>
      <c r="C190" s="22" t="s">
        <v>35</v>
      </c>
      <c r="D190" s="23">
        <v>1053967</v>
      </c>
      <c r="E190" s="24">
        <v>40</v>
      </c>
      <c r="F190" s="25">
        <v>25020</v>
      </c>
      <c r="G190" s="26">
        <v>0.15</v>
      </c>
      <c r="H190" s="27">
        <v>1.65</v>
      </c>
      <c r="I190" s="28">
        <v>36</v>
      </c>
      <c r="J190" s="29"/>
      <c r="K190" s="30" t="s">
        <v>36</v>
      </c>
      <c r="L190" s="22">
        <v>1</v>
      </c>
    </row>
    <row r="191" spans="1:12" x14ac:dyDescent="0.35">
      <c r="A191" s="20">
        <v>43634</v>
      </c>
      <c r="B191" s="21" t="s">
        <v>34</v>
      </c>
      <c r="C191" s="22" t="s">
        <v>35</v>
      </c>
      <c r="D191" s="23">
        <v>1053965</v>
      </c>
      <c r="E191" s="24">
        <v>40</v>
      </c>
      <c r="F191" s="25">
        <v>12350</v>
      </c>
      <c r="G191" s="26">
        <v>0.15</v>
      </c>
      <c r="H191" s="27">
        <v>1.65</v>
      </c>
      <c r="I191" s="28">
        <v>36</v>
      </c>
      <c r="J191" s="29"/>
      <c r="K191" s="30" t="s">
        <v>36</v>
      </c>
      <c r="L191" s="22">
        <v>1</v>
      </c>
    </row>
    <row r="192" spans="1:12" x14ac:dyDescent="0.35">
      <c r="A192" s="20">
        <v>43634</v>
      </c>
      <c r="B192" s="21" t="s">
        <v>34</v>
      </c>
      <c r="C192" s="22" t="s">
        <v>35</v>
      </c>
      <c r="D192" s="23">
        <v>1053973</v>
      </c>
      <c r="E192" s="24">
        <v>40</v>
      </c>
      <c r="F192" s="25">
        <v>13450</v>
      </c>
      <c r="G192" s="26">
        <v>0.15</v>
      </c>
      <c r="H192" s="27">
        <v>1.65</v>
      </c>
      <c r="I192" s="28">
        <v>36</v>
      </c>
      <c r="J192" s="29"/>
      <c r="K192" s="30" t="s">
        <v>36</v>
      </c>
      <c r="L192" s="22">
        <v>1</v>
      </c>
    </row>
    <row r="193" spans="1:12" x14ac:dyDescent="0.35">
      <c r="A193" s="20">
        <v>43634</v>
      </c>
      <c r="B193" s="21" t="s">
        <v>34</v>
      </c>
      <c r="C193" s="22" t="s">
        <v>35</v>
      </c>
      <c r="D193" s="23">
        <v>1053974</v>
      </c>
      <c r="E193" s="24">
        <v>40</v>
      </c>
      <c r="F193" s="25">
        <v>12250</v>
      </c>
      <c r="G193" s="26">
        <v>0.15</v>
      </c>
      <c r="H193" s="27">
        <v>1.65</v>
      </c>
      <c r="I193" s="28">
        <v>36</v>
      </c>
      <c r="J193" s="29"/>
      <c r="K193" s="30" t="s">
        <v>36</v>
      </c>
      <c r="L193" s="22">
        <v>1</v>
      </c>
    </row>
    <row r="194" spans="1:12" x14ac:dyDescent="0.35">
      <c r="A194" s="20">
        <v>43634</v>
      </c>
      <c r="B194" s="21" t="s">
        <v>34</v>
      </c>
      <c r="C194" s="22" t="s">
        <v>35</v>
      </c>
      <c r="D194" s="23">
        <v>1053975</v>
      </c>
      <c r="E194" s="24">
        <v>40</v>
      </c>
      <c r="F194" s="25">
        <v>17000</v>
      </c>
      <c r="G194" s="26">
        <v>0.15</v>
      </c>
      <c r="H194" s="27">
        <v>1.65</v>
      </c>
      <c r="I194" s="28">
        <v>36</v>
      </c>
      <c r="J194" s="29"/>
      <c r="K194" s="30" t="s">
        <v>36</v>
      </c>
      <c r="L194" s="22">
        <v>1</v>
      </c>
    </row>
    <row r="195" spans="1:12" x14ac:dyDescent="0.35">
      <c r="A195" s="20">
        <v>43634</v>
      </c>
      <c r="B195" s="21" t="s">
        <v>34</v>
      </c>
      <c r="C195" s="22" t="s">
        <v>35</v>
      </c>
      <c r="D195" s="23">
        <v>1053976</v>
      </c>
      <c r="E195" s="24">
        <v>40</v>
      </c>
      <c r="F195" s="25">
        <v>9330</v>
      </c>
      <c r="G195" s="26">
        <v>0.15</v>
      </c>
      <c r="H195" s="27">
        <v>1.65</v>
      </c>
      <c r="I195" s="28">
        <v>36</v>
      </c>
      <c r="J195" s="29"/>
      <c r="K195" s="30" t="s">
        <v>36</v>
      </c>
      <c r="L195" s="22">
        <v>1</v>
      </c>
    </row>
    <row r="196" spans="1:12" x14ac:dyDescent="0.35">
      <c r="A196" s="20">
        <v>43634</v>
      </c>
      <c r="B196" s="21" t="s">
        <v>11</v>
      </c>
      <c r="C196" s="22" t="s">
        <v>35</v>
      </c>
      <c r="D196" s="23">
        <v>1053945</v>
      </c>
      <c r="E196" s="24">
        <v>40</v>
      </c>
      <c r="F196" s="25">
        <v>13910</v>
      </c>
      <c r="G196" s="26"/>
      <c r="H196" s="27"/>
      <c r="I196" s="28"/>
      <c r="J196" s="29"/>
      <c r="K196" s="30" t="s">
        <v>36</v>
      </c>
      <c r="L196" s="22">
        <v>1</v>
      </c>
    </row>
    <row r="197" spans="1:12" x14ac:dyDescent="0.35">
      <c r="A197" s="20">
        <v>43634</v>
      </c>
      <c r="B197" s="21" t="s">
        <v>10</v>
      </c>
      <c r="C197" s="22" t="s">
        <v>35</v>
      </c>
      <c r="D197" s="23">
        <v>1053948</v>
      </c>
      <c r="E197" s="24">
        <v>40</v>
      </c>
      <c r="F197" s="25">
        <v>21040</v>
      </c>
      <c r="G197" s="26"/>
      <c r="H197" s="27"/>
      <c r="I197" s="28"/>
      <c r="J197" s="29"/>
      <c r="K197" s="30" t="s">
        <v>36</v>
      </c>
      <c r="L197" s="22">
        <v>1</v>
      </c>
    </row>
    <row r="198" spans="1:12" x14ac:dyDescent="0.35">
      <c r="A198" s="20">
        <v>43634</v>
      </c>
      <c r="B198" s="21" t="s">
        <v>10</v>
      </c>
      <c r="C198" s="22" t="s">
        <v>35</v>
      </c>
      <c r="D198" s="23">
        <v>1053940</v>
      </c>
      <c r="E198" s="24">
        <v>40</v>
      </c>
      <c r="F198" s="25">
        <v>19050</v>
      </c>
      <c r="G198" s="26"/>
      <c r="H198" s="27"/>
      <c r="I198" s="28"/>
      <c r="J198" s="29"/>
      <c r="K198" s="30" t="s">
        <v>36</v>
      </c>
      <c r="L198" s="22">
        <v>1</v>
      </c>
    </row>
    <row r="199" spans="1:12" x14ac:dyDescent="0.35">
      <c r="A199" s="20">
        <v>43634</v>
      </c>
      <c r="B199" s="21" t="s">
        <v>11</v>
      </c>
      <c r="C199" s="22" t="s">
        <v>35</v>
      </c>
      <c r="D199" s="23">
        <v>1053941</v>
      </c>
      <c r="E199" s="24">
        <v>40</v>
      </c>
      <c r="F199" s="25">
        <v>13970</v>
      </c>
      <c r="G199" s="26"/>
      <c r="H199" s="27"/>
      <c r="I199" s="28"/>
      <c r="J199" s="29"/>
      <c r="K199" s="30" t="s">
        <v>36</v>
      </c>
      <c r="L199" s="22">
        <v>1</v>
      </c>
    </row>
    <row r="200" spans="1:12" x14ac:dyDescent="0.35">
      <c r="A200" s="20">
        <v>43635</v>
      </c>
      <c r="B200" s="21" t="s">
        <v>34</v>
      </c>
      <c r="C200" s="22" t="s">
        <v>35</v>
      </c>
      <c r="D200" s="23">
        <v>1054336</v>
      </c>
      <c r="E200" s="24">
        <v>40</v>
      </c>
      <c r="F200" s="25">
        <v>13210</v>
      </c>
      <c r="G200" s="26">
        <v>0.15</v>
      </c>
      <c r="H200" s="27">
        <v>1.65</v>
      </c>
      <c r="I200" s="28">
        <v>36</v>
      </c>
      <c r="J200" s="29"/>
      <c r="K200" s="30" t="s">
        <v>36</v>
      </c>
      <c r="L200" s="22">
        <v>1</v>
      </c>
    </row>
    <row r="201" spans="1:12" x14ac:dyDescent="0.35">
      <c r="A201" s="20">
        <v>43635</v>
      </c>
      <c r="B201" s="21" t="s">
        <v>34</v>
      </c>
      <c r="C201" s="22" t="s">
        <v>35</v>
      </c>
      <c r="D201" s="23">
        <v>1054341</v>
      </c>
      <c r="E201" s="24">
        <v>40</v>
      </c>
      <c r="F201" s="25">
        <v>22670</v>
      </c>
      <c r="G201" s="26">
        <v>0.15</v>
      </c>
      <c r="H201" s="27">
        <v>1.65</v>
      </c>
      <c r="I201" s="28">
        <v>36</v>
      </c>
      <c r="J201" s="29"/>
      <c r="K201" s="30" t="s">
        <v>36</v>
      </c>
      <c r="L201" s="22">
        <v>1</v>
      </c>
    </row>
    <row r="202" spans="1:12" x14ac:dyDescent="0.35">
      <c r="A202" s="20">
        <v>43635</v>
      </c>
      <c r="B202" s="21" t="s">
        <v>34</v>
      </c>
      <c r="C202" s="22" t="s">
        <v>35</v>
      </c>
      <c r="D202" s="23">
        <v>1054343</v>
      </c>
      <c r="E202" s="24">
        <v>40</v>
      </c>
      <c r="F202" s="25">
        <v>14560</v>
      </c>
      <c r="G202" s="26">
        <v>0.15</v>
      </c>
      <c r="H202" s="27">
        <v>1.65</v>
      </c>
      <c r="I202" s="28">
        <v>36</v>
      </c>
      <c r="J202" s="29"/>
      <c r="K202" s="30" t="s">
        <v>36</v>
      </c>
      <c r="L202" s="22">
        <v>1</v>
      </c>
    </row>
    <row r="203" spans="1:12" x14ac:dyDescent="0.35">
      <c r="A203" s="20">
        <v>43635</v>
      </c>
      <c r="B203" s="21" t="s">
        <v>34</v>
      </c>
      <c r="C203" s="22" t="s">
        <v>35</v>
      </c>
      <c r="D203" s="23">
        <v>1054346</v>
      </c>
      <c r="E203" s="24">
        <v>40</v>
      </c>
      <c r="F203" s="25">
        <v>13770</v>
      </c>
      <c r="G203" s="26">
        <v>0.15</v>
      </c>
      <c r="H203" s="27">
        <v>1.65</v>
      </c>
      <c r="I203" s="28">
        <v>36</v>
      </c>
      <c r="J203" s="29"/>
      <c r="K203" s="30" t="s">
        <v>36</v>
      </c>
      <c r="L203" s="22">
        <v>1</v>
      </c>
    </row>
    <row r="204" spans="1:12" x14ac:dyDescent="0.35">
      <c r="A204" s="20">
        <v>43635</v>
      </c>
      <c r="B204" s="21" t="s">
        <v>34</v>
      </c>
      <c r="C204" s="22" t="s">
        <v>35</v>
      </c>
      <c r="D204" s="23">
        <v>1054352</v>
      </c>
      <c r="E204" s="24">
        <v>40</v>
      </c>
      <c r="F204" s="25">
        <v>18470</v>
      </c>
      <c r="G204" s="26">
        <v>0.15</v>
      </c>
      <c r="H204" s="27">
        <v>1.65</v>
      </c>
      <c r="I204" s="28">
        <v>36</v>
      </c>
      <c r="J204" s="29"/>
      <c r="K204" s="30" t="s">
        <v>36</v>
      </c>
      <c r="L204" s="22">
        <v>1</v>
      </c>
    </row>
    <row r="205" spans="1:12" x14ac:dyDescent="0.35">
      <c r="A205" s="20">
        <v>43635</v>
      </c>
      <c r="B205" s="21" t="s">
        <v>34</v>
      </c>
      <c r="C205" s="22" t="s">
        <v>35</v>
      </c>
      <c r="D205" s="23">
        <v>1054350</v>
      </c>
      <c r="E205" s="24">
        <v>40</v>
      </c>
      <c r="F205" s="25">
        <v>13980</v>
      </c>
      <c r="G205" s="26">
        <v>0.15</v>
      </c>
      <c r="H205" s="27">
        <v>1.65</v>
      </c>
      <c r="I205" s="28">
        <v>36</v>
      </c>
      <c r="J205" s="29"/>
      <c r="K205" s="30" t="s">
        <v>36</v>
      </c>
      <c r="L205" s="22">
        <v>1</v>
      </c>
    </row>
    <row r="206" spans="1:12" x14ac:dyDescent="0.35">
      <c r="A206" s="20">
        <v>43635</v>
      </c>
      <c r="B206" s="21" t="s">
        <v>34</v>
      </c>
      <c r="C206" s="22" t="s">
        <v>35</v>
      </c>
      <c r="D206" s="23">
        <v>1054334</v>
      </c>
      <c r="E206" s="24">
        <v>40</v>
      </c>
      <c r="F206" s="25">
        <v>10440</v>
      </c>
      <c r="G206" s="26">
        <v>0.15</v>
      </c>
      <c r="H206" s="27">
        <v>1.65</v>
      </c>
      <c r="I206" s="28">
        <v>36</v>
      </c>
      <c r="J206" s="29"/>
      <c r="K206" s="30" t="s">
        <v>36</v>
      </c>
      <c r="L206" s="22">
        <v>1</v>
      </c>
    </row>
    <row r="207" spans="1:12" x14ac:dyDescent="0.35">
      <c r="A207" s="20">
        <v>43635</v>
      </c>
      <c r="B207" s="21" t="s">
        <v>10</v>
      </c>
      <c r="C207" s="22" t="s">
        <v>35</v>
      </c>
      <c r="D207" s="23">
        <v>1054330</v>
      </c>
      <c r="E207" s="24">
        <v>40</v>
      </c>
      <c r="F207" s="25">
        <v>20410</v>
      </c>
      <c r="G207" s="26"/>
      <c r="H207" s="27"/>
      <c r="I207" s="28"/>
      <c r="J207" s="29"/>
      <c r="K207" s="30" t="s">
        <v>36</v>
      </c>
      <c r="L207" s="22">
        <v>1</v>
      </c>
    </row>
    <row r="208" spans="1:12" x14ac:dyDescent="0.35">
      <c r="A208" s="20">
        <v>43635</v>
      </c>
      <c r="B208" s="21" t="s">
        <v>11</v>
      </c>
      <c r="C208" s="22" t="s">
        <v>35</v>
      </c>
      <c r="D208" s="23">
        <v>1054329</v>
      </c>
      <c r="E208" s="24">
        <v>40</v>
      </c>
      <c r="F208" s="25">
        <v>15580</v>
      </c>
      <c r="G208" s="26"/>
      <c r="H208" s="27"/>
      <c r="I208" s="28"/>
      <c r="J208" s="29"/>
      <c r="K208" s="30" t="s">
        <v>36</v>
      </c>
      <c r="L208" s="22">
        <v>1</v>
      </c>
    </row>
    <row r="209" spans="1:12" x14ac:dyDescent="0.35">
      <c r="A209" s="20">
        <v>43636</v>
      </c>
      <c r="B209" s="21" t="s">
        <v>34</v>
      </c>
      <c r="C209" s="22" t="s">
        <v>35</v>
      </c>
      <c r="D209" s="23">
        <v>1054806</v>
      </c>
      <c r="E209" s="24">
        <v>40</v>
      </c>
      <c r="F209" s="25">
        <v>13100</v>
      </c>
      <c r="G209" s="26">
        <v>0.15</v>
      </c>
      <c r="H209" s="27">
        <v>1.65</v>
      </c>
      <c r="I209" s="28">
        <v>36</v>
      </c>
      <c r="J209" s="29"/>
      <c r="K209" s="30" t="s">
        <v>36</v>
      </c>
      <c r="L209" s="22">
        <v>1</v>
      </c>
    </row>
    <row r="210" spans="1:12" x14ac:dyDescent="0.35">
      <c r="A210" s="20">
        <v>43636</v>
      </c>
      <c r="B210" s="21" t="s">
        <v>34</v>
      </c>
      <c r="C210" s="22" t="s">
        <v>35</v>
      </c>
      <c r="D210" s="23">
        <v>1054805</v>
      </c>
      <c r="E210" s="24">
        <v>40</v>
      </c>
      <c r="F210" s="25">
        <v>13010</v>
      </c>
      <c r="G210" s="26">
        <v>0.15</v>
      </c>
      <c r="H210" s="27">
        <v>1.65</v>
      </c>
      <c r="I210" s="28">
        <v>36</v>
      </c>
      <c r="J210" s="29"/>
      <c r="K210" s="30" t="s">
        <v>36</v>
      </c>
      <c r="L210" s="22">
        <v>1</v>
      </c>
    </row>
    <row r="211" spans="1:12" x14ac:dyDescent="0.35">
      <c r="A211" s="20">
        <v>43636</v>
      </c>
      <c r="B211" s="21" t="s">
        <v>34</v>
      </c>
      <c r="C211" s="22" t="s">
        <v>35</v>
      </c>
      <c r="D211" s="23">
        <v>1054801</v>
      </c>
      <c r="E211" s="24">
        <v>40</v>
      </c>
      <c r="F211" s="25">
        <v>17030</v>
      </c>
      <c r="G211" s="26">
        <v>0.15</v>
      </c>
      <c r="H211" s="27">
        <v>1.65</v>
      </c>
      <c r="I211" s="28">
        <v>36</v>
      </c>
      <c r="J211" s="29"/>
      <c r="K211" s="30" t="s">
        <v>36</v>
      </c>
      <c r="L211" s="22">
        <v>1</v>
      </c>
    </row>
    <row r="212" spans="1:12" x14ac:dyDescent="0.35">
      <c r="A212" s="20">
        <v>43636</v>
      </c>
      <c r="B212" s="21" t="s">
        <v>34</v>
      </c>
      <c r="C212" s="22" t="s">
        <v>35</v>
      </c>
      <c r="D212" s="23">
        <v>1054792</v>
      </c>
      <c r="E212" s="24">
        <v>40</v>
      </c>
      <c r="F212" s="25">
        <v>20430</v>
      </c>
      <c r="G212" s="26">
        <v>0.15</v>
      </c>
      <c r="H212" s="27">
        <v>1.65</v>
      </c>
      <c r="I212" s="28">
        <v>36</v>
      </c>
      <c r="J212" s="29"/>
      <c r="K212" s="30" t="s">
        <v>36</v>
      </c>
      <c r="L212" s="22">
        <v>1</v>
      </c>
    </row>
    <row r="213" spans="1:12" x14ac:dyDescent="0.35">
      <c r="A213" s="20">
        <v>43636</v>
      </c>
      <c r="B213" s="21" t="s">
        <v>34</v>
      </c>
      <c r="C213" s="22" t="s">
        <v>35</v>
      </c>
      <c r="D213" s="23">
        <v>1054794</v>
      </c>
      <c r="E213" s="24">
        <v>40</v>
      </c>
      <c r="F213" s="25">
        <v>14740</v>
      </c>
      <c r="G213" s="26">
        <v>0.15</v>
      </c>
      <c r="H213" s="27">
        <v>1.65</v>
      </c>
      <c r="I213" s="28">
        <v>36</v>
      </c>
      <c r="J213" s="29"/>
      <c r="K213" s="30" t="s">
        <v>36</v>
      </c>
      <c r="L213" s="22">
        <v>1</v>
      </c>
    </row>
    <row r="214" spans="1:12" x14ac:dyDescent="0.35">
      <c r="A214" s="20">
        <v>43636</v>
      </c>
      <c r="B214" s="21" t="s">
        <v>34</v>
      </c>
      <c r="C214" s="22" t="s">
        <v>35</v>
      </c>
      <c r="D214" s="23">
        <v>1054793</v>
      </c>
      <c r="E214" s="24">
        <v>40</v>
      </c>
      <c r="F214" s="25">
        <v>15230</v>
      </c>
      <c r="G214" s="26">
        <v>0.15</v>
      </c>
      <c r="H214" s="27">
        <v>1.65</v>
      </c>
      <c r="I214" s="28">
        <v>36</v>
      </c>
      <c r="J214" s="29"/>
      <c r="K214" s="30" t="s">
        <v>36</v>
      </c>
      <c r="L214" s="22">
        <v>1</v>
      </c>
    </row>
    <row r="215" spans="1:12" x14ac:dyDescent="0.35">
      <c r="A215" s="20">
        <v>43636</v>
      </c>
      <c r="B215" s="21" t="s">
        <v>34</v>
      </c>
      <c r="C215" s="22" t="s">
        <v>35</v>
      </c>
      <c r="D215" s="23">
        <v>1054799</v>
      </c>
      <c r="E215" s="24">
        <v>40</v>
      </c>
      <c r="F215" s="25">
        <v>15860</v>
      </c>
      <c r="G215" s="26">
        <v>0.15</v>
      </c>
      <c r="H215" s="27">
        <v>1.65</v>
      </c>
      <c r="I215" s="28">
        <v>36</v>
      </c>
      <c r="J215" s="29"/>
      <c r="K215" s="30" t="s">
        <v>36</v>
      </c>
      <c r="L215" s="22">
        <v>1</v>
      </c>
    </row>
    <row r="216" spans="1:12" x14ac:dyDescent="0.35">
      <c r="A216" s="20">
        <v>43636</v>
      </c>
      <c r="B216" s="21" t="s">
        <v>34</v>
      </c>
      <c r="C216" s="22" t="s">
        <v>35</v>
      </c>
      <c r="D216" s="23">
        <v>1054796</v>
      </c>
      <c r="E216" s="24">
        <v>40</v>
      </c>
      <c r="F216" s="25">
        <v>19380</v>
      </c>
      <c r="G216" s="26">
        <v>0.15</v>
      </c>
      <c r="H216" s="27">
        <v>1.65</v>
      </c>
      <c r="I216" s="28">
        <v>36</v>
      </c>
      <c r="J216" s="29"/>
      <c r="K216" s="30" t="s">
        <v>36</v>
      </c>
      <c r="L216" s="22">
        <v>1</v>
      </c>
    </row>
    <row r="217" spans="1:12" x14ac:dyDescent="0.35">
      <c r="A217" s="20">
        <v>43636</v>
      </c>
      <c r="B217" s="21" t="s">
        <v>11</v>
      </c>
      <c r="C217" s="22" t="s">
        <v>35</v>
      </c>
      <c r="D217" s="23">
        <v>1054791</v>
      </c>
      <c r="E217" s="24">
        <v>40</v>
      </c>
      <c r="F217" s="25">
        <v>9290</v>
      </c>
      <c r="G217" s="26"/>
      <c r="H217" s="27"/>
      <c r="I217" s="28"/>
      <c r="J217" s="29"/>
      <c r="K217" s="30" t="s">
        <v>36</v>
      </c>
      <c r="L217" s="22">
        <v>1</v>
      </c>
    </row>
    <row r="218" spans="1:12" x14ac:dyDescent="0.35">
      <c r="A218" s="20">
        <v>43636</v>
      </c>
      <c r="B218" s="21" t="s">
        <v>10</v>
      </c>
      <c r="C218" s="22" t="s">
        <v>35</v>
      </c>
      <c r="D218" s="23">
        <v>1054788</v>
      </c>
      <c r="E218" s="24">
        <v>40</v>
      </c>
      <c r="F218" s="25">
        <v>19900</v>
      </c>
      <c r="G218" s="26"/>
      <c r="H218" s="27"/>
      <c r="I218" s="28"/>
      <c r="J218" s="29"/>
      <c r="K218" s="30" t="s">
        <v>36</v>
      </c>
      <c r="L218" s="22">
        <v>1</v>
      </c>
    </row>
    <row r="219" spans="1:12" x14ac:dyDescent="0.35">
      <c r="A219" s="20">
        <v>43636</v>
      </c>
      <c r="B219" s="21" t="s">
        <v>11</v>
      </c>
      <c r="C219" s="22" t="s">
        <v>35</v>
      </c>
      <c r="D219" s="23">
        <v>1054787</v>
      </c>
      <c r="E219" s="24">
        <v>40</v>
      </c>
      <c r="F219" s="25">
        <v>13960</v>
      </c>
      <c r="G219" s="26"/>
      <c r="H219" s="27"/>
      <c r="I219" s="28"/>
      <c r="J219" s="29"/>
      <c r="K219" s="30" t="s">
        <v>36</v>
      </c>
      <c r="L219" s="22">
        <v>1</v>
      </c>
    </row>
    <row r="220" spans="1:12" x14ac:dyDescent="0.35">
      <c r="A220" s="20">
        <v>43637</v>
      </c>
      <c r="B220" s="21" t="s">
        <v>34</v>
      </c>
      <c r="C220" s="22" t="s">
        <v>35</v>
      </c>
      <c r="D220" s="23">
        <v>1055136</v>
      </c>
      <c r="E220" s="24">
        <v>40</v>
      </c>
      <c r="F220" s="25">
        <v>14130</v>
      </c>
      <c r="G220" s="26">
        <v>0.15</v>
      </c>
      <c r="H220" s="27">
        <v>1.65</v>
      </c>
      <c r="I220" s="28">
        <v>36</v>
      </c>
      <c r="J220" s="29"/>
      <c r="K220" s="30" t="s">
        <v>36</v>
      </c>
      <c r="L220" s="22">
        <v>1</v>
      </c>
    </row>
    <row r="221" spans="1:12" x14ac:dyDescent="0.35">
      <c r="A221" s="20">
        <v>43637</v>
      </c>
      <c r="B221" s="21" t="s">
        <v>34</v>
      </c>
      <c r="C221" s="22" t="s">
        <v>35</v>
      </c>
      <c r="D221" s="23">
        <v>1055121</v>
      </c>
      <c r="E221" s="24">
        <v>40</v>
      </c>
      <c r="F221" s="25">
        <v>18320</v>
      </c>
      <c r="G221" s="26">
        <v>0.15</v>
      </c>
      <c r="H221" s="27">
        <v>1.65</v>
      </c>
      <c r="I221" s="28">
        <v>36</v>
      </c>
      <c r="J221" s="29"/>
      <c r="K221" s="30" t="s">
        <v>36</v>
      </c>
      <c r="L221" s="22">
        <v>1</v>
      </c>
    </row>
    <row r="222" spans="1:12" x14ac:dyDescent="0.35">
      <c r="A222" s="20">
        <v>43637</v>
      </c>
      <c r="B222" s="21" t="s">
        <v>34</v>
      </c>
      <c r="C222" s="22" t="s">
        <v>35</v>
      </c>
      <c r="D222" s="23">
        <v>1055129</v>
      </c>
      <c r="E222" s="24">
        <v>40</v>
      </c>
      <c r="F222" s="25">
        <v>14820</v>
      </c>
      <c r="G222" s="26">
        <v>0.15</v>
      </c>
      <c r="H222" s="27">
        <v>1.65</v>
      </c>
      <c r="I222" s="28">
        <v>36</v>
      </c>
      <c r="J222" s="29"/>
      <c r="K222" s="30" t="s">
        <v>36</v>
      </c>
      <c r="L222" s="22">
        <v>1</v>
      </c>
    </row>
    <row r="223" spans="1:12" x14ac:dyDescent="0.35">
      <c r="A223" s="20">
        <v>43637</v>
      </c>
      <c r="B223" s="21" t="s">
        <v>34</v>
      </c>
      <c r="C223" s="22" t="s">
        <v>35</v>
      </c>
      <c r="D223" s="23">
        <v>1055133</v>
      </c>
      <c r="E223" s="24">
        <v>40</v>
      </c>
      <c r="F223" s="25">
        <v>11200</v>
      </c>
      <c r="G223" s="26">
        <v>0.15</v>
      </c>
      <c r="H223" s="27">
        <v>1.65</v>
      </c>
      <c r="I223" s="28">
        <v>36</v>
      </c>
      <c r="J223" s="29"/>
      <c r="K223" s="30" t="s">
        <v>36</v>
      </c>
      <c r="L223" s="22">
        <v>1</v>
      </c>
    </row>
    <row r="224" spans="1:12" x14ac:dyDescent="0.35">
      <c r="A224" s="20">
        <v>43637</v>
      </c>
      <c r="B224" s="21" t="s">
        <v>34</v>
      </c>
      <c r="C224" s="22" t="s">
        <v>35</v>
      </c>
      <c r="D224" s="23">
        <v>1055146</v>
      </c>
      <c r="E224" s="24">
        <v>40</v>
      </c>
      <c r="F224" s="25">
        <v>13870</v>
      </c>
      <c r="G224" s="26">
        <v>0.15</v>
      </c>
      <c r="H224" s="27">
        <v>1.65</v>
      </c>
      <c r="I224" s="28">
        <v>36</v>
      </c>
      <c r="J224" s="29"/>
      <c r="K224" s="30" t="s">
        <v>36</v>
      </c>
      <c r="L224" s="22">
        <v>1</v>
      </c>
    </row>
    <row r="225" spans="1:12" x14ac:dyDescent="0.35">
      <c r="A225" s="20">
        <v>43637</v>
      </c>
      <c r="B225" s="21" t="s">
        <v>34</v>
      </c>
      <c r="C225" s="22" t="s">
        <v>35</v>
      </c>
      <c r="D225" s="23">
        <v>1055145</v>
      </c>
      <c r="E225" s="24">
        <v>40</v>
      </c>
      <c r="F225" s="25">
        <v>18820</v>
      </c>
      <c r="G225" s="26">
        <v>0.15</v>
      </c>
      <c r="H225" s="27">
        <v>1.65</v>
      </c>
      <c r="I225" s="28">
        <v>36</v>
      </c>
      <c r="J225" s="29"/>
      <c r="K225" s="30" t="s">
        <v>36</v>
      </c>
      <c r="L225" s="22">
        <v>1</v>
      </c>
    </row>
    <row r="226" spans="1:12" x14ac:dyDescent="0.35">
      <c r="A226" s="20">
        <v>43637</v>
      </c>
      <c r="B226" s="21" t="s">
        <v>34</v>
      </c>
      <c r="C226" s="22" t="s">
        <v>35</v>
      </c>
      <c r="D226" s="23">
        <v>1055142</v>
      </c>
      <c r="E226" s="24">
        <v>40</v>
      </c>
      <c r="F226" s="25">
        <v>18100</v>
      </c>
      <c r="G226" s="26">
        <v>0.15</v>
      </c>
      <c r="H226" s="27">
        <v>1.65</v>
      </c>
      <c r="I226" s="28">
        <v>36</v>
      </c>
      <c r="J226" s="29"/>
      <c r="K226" s="30" t="s">
        <v>36</v>
      </c>
      <c r="L226" s="22">
        <v>1</v>
      </c>
    </row>
    <row r="227" spans="1:12" x14ac:dyDescent="0.35">
      <c r="A227" s="20">
        <v>43637</v>
      </c>
      <c r="B227" s="21" t="s">
        <v>34</v>
      </c>
      <c r="C227" s="22" t="s">
        <v>35</v>
      </c>
      <c r="D227" s="23">
        <v>1055139</v>
      </c>
      <c r="E227" s="24">
        <v>40</v>
      </c>
      <c r="F227" s="25">
        <v>10050</v>
      </c>
      <c r="G227" s="26">
        <v>0.15</v>
      </c>
      <c r="H227" s="27">
        <v>1.65</v>
      </c>
      <c r="I227" s="28">
        <v>36</v>
      </c>
      <c r="J227" s="29"/>
      <c r="K227" s="30" t="s">
        <v>36</v>
      </c>
      <c r="L227" s="22">
        <v>1</v>
      </c>
    </row>
    <row r="228" spans="1:12" x14ac:dyDescent="0.35">
      <c r="A228" s="20">
        <v>43637</v>
      </c>
      <c r="B228" s="21" t="s">
        <v>34</v>
      </c>
      <c r="C228" s="22" t="s">
        <v>35</v>
      </c>
      <c r="D228" s="23">
        <v>1055106</v>
      </c>
      <c r="E228" s="24">
        <v>40</v>
      </c>
      <c r="F228" s="25">
        <v>13350</v>
      </c>
      <c r="G228" s="26">
        <v>0.15</v>
      </c>
      <c r="H228" s="27">
        <v>1.65</v>
      </c>
      <c r="I228" s="28">
        <v>36</v>
      </c>
      <c r="J228" s="29"/>
      <c r="K228" s="30" t="s">
        <v>36</v>
      </c>
      <c r="L228" s="22">
        <v>1</v>
      </c>
    </row>
    <row r="229" spans="1:12" x14ac:dyDescent="0.35">
      <c r="A229" s="20">
        <v>43637</v>
      </c>
      <c r="B229" s="21" t="s">
        <v>34</v>
      </c>
      <c r="C229" s="22" t="s">
        <v>35</v>
      </c>
      <c r="D229" s="23">
        <v>1055110</v>
      </c>
      <c r="E229" s="24">
        <v>40</v>
      </c>
      <c r="F229" s="25">
        <v>24740</v>
      </c>
      <c r="G229" s="26">
        <v>0.15</v>
      </c>
      <c r="H229" s="27">
        <v>1.65</v>
      </c>
      <c r="I229" s="28">
        <v>36</v>
      </c>
      <c r="J229" s="29"/>
      <c r="K229" s="30" t="s">
        <v>36</v>
      </c>
      <c r="L229" s="22">
        <v>1</v>
      </c>
    </row>
    <row r="230" spans="1:12" x14ac:dyDescent="0.35">
      <c r="A230" s="20">
        <v>43637</v>
      </c>
      <c r="B230" s="21" t="s">
        <v>34</v>
      </c>
      <c r="C230" s="22" t="s">
        <v>35</v>
      </c>
      <c r="D230" s="23">
        <v>1055119</v>
      </c>
      <c r="E230" s="24">
        <v>40</v>
      </c>
      <c r="F230" s="25">
        <v>12760</v>
      </c>
      <c r="G230" s="26">
        <v>0.15</v>
      </c>
      <c r="H230" s="27">
        <v>1.65</v>
      </c>
      <c r="I230" s="28">
        <v>36</v>
      </c>
      <c r="J230" s="29"/>
      <c r="K230" s="30" t="s">
        <v>36</v>
      </c>
      <c r="L230" s="22">
        <v>1</v>
      </c>
    </row>
    <row r="231" spans="1:12" x14ac:dyDescent="0.35">
      <c r="A231" s="20">
        <v>43637</v>
      </c>
      <c r="B231" s="21" t="s">
        <v>34</v>
      </c>
      <c r="C231" s="22" t="s">
        <v>35</v>
      </c>
      <c r="D231" s="23">
        <v>1055148</v>
      </c>
      <c r="E231" s="24">
        <v>40</v>
      </c>
      <c r="F231" s="25">
        <v>12650</v>
      </c>
      <c r="G231" s="26">
        <v>0.15</v>
      </c>
      <c r="H231" s="27">
        <v>1.65</v>
      </c>
      <c r="I231" s="28">
        <v>36</v>
      </c>
      <c r="J231" s="29"/>
      <c r="K231" s="30" t="s">
        <v>36</v>
      </c>
      <c r="L231" s="22">
        <v>1</v>
      </c>
    </row>
    <row r="232" spans="1:12" x14ac:dyDescent="0.35">
      <c r="A232" s="20">
        <v>43637</v>
      </c>
      <c r="B232" s="21" t="s">
        <v>34</v>
      </c>
      <c r="C232" s="22" t="s">
        <v>35</v>
      </c>
      <c r="D232" s="23">
        <v>1055147</v>
      </c>
      <c r="E232" s="24">
        <v>40</v>
      </c>
      <c r="F232" s="25">
        <v>14530</v>
      </c>
      <c r="G232" s="26">
        <v>0.15</v>
      </c>
      <c r="H232" s="27">
        <v>1.65</v>
      </c>
      <c r="I232" s="28">
        <v>36</v>
      </c>
      <c r="J232" s="29"/>
      <c r="K232" s="30" t="s">
        <v>36</v>
      </c>
      <c r="L232" s="22">
        <v>1</v>
      </c>
    </row>
    <row r="233" spans="1:12" x14ac:dyDescent="0.35">
      <c r="A233" s="20">
        <v>43637</v>
      </c>
      <c r="B233" s="21" t="s">
        <v>34</v>
      </c>
      <c r="C233" s="22" t="s">
        <v>35</v>
      </c>
      <c r="D233" s="23">
        <v>1055149</v>
      </c>
      <c r="E233" s="24">
        <v>40</v>
      </c>
      <c r="F233" s="25">
        <v>16730</v>
      </c>
      <c r="G233" s="26">
        <v>0.15</v>
      </c>
      <c r="H233" s="27">
        <v>1.65</v>
      </c>
      <c r="I233" s="28">
        <v>36</v>
      </c>
      <c r="J233" s="29"/>
      <c r="K233" s="30" t="s">
        <v>36</v>
      </c>
      <c r="L233" s="22">
        <v>1</v>
      </c>
    </row>
    <row r="234" spans="1:12" x14ac:dyDescent="0.35">
      <c r="A234" s="20">
        <v>43637</v>
      </c>
      <c r="B234" s="21" t="s">
        <v>34</v>
      </c>
      <c r="C234" s="22" t="s">
        <v>35</v>
      </c>
      <c r="D234" s="23">
        <v>1055150</v>
      </c>
      <c r="E234" s="24">
        <v>40</v>
      </c>
      <c r="F234" s="25">
        <v>14130</v>
      </c>
      <c r="G234" s="26">
        <v>0.15</v>
      </c>
      <c r="H234" s="27">
        <v>1.65</v>
      </c>
      <c r="I234" s="28">
        <v>36</v>
      </c>
      <c r="J234" s="29"/>
      <c r="K234" s="30" t="s">
        <v>36</v>
      </c>
      <c r="L234" s="22">
        <v>1</v>
      </c>
    </row>
    <row r="235" spans="1:12" x14ac:dyDescent="0.35">
      <c r="A235" s="20">
        <v>43637</v>
      </c>
      <c r="B235" s="21" t="s">
        <v>11</v>
      </c>
      <c r="C235" s="22" t="s">
        <v>35</v>
      </c>
      <c r="D235" s="23">
        <v>1055097</v>
      </c>
      <c r="E235" s="24">
        <v>40</v>
      </c>
      <c r="F235" s="25">
        <v>14860</v>
      </c>
      <c r="G235" s="26"/>
      <c r="H235" s="27"/>
      <c r="I235" s="28"/>
      <c r="J235" s="29"/>
      <c r="K235" s="30" t="s">
        <v>36</v>
      </c>
      <c r="L235" s="22">
        <v>1</v>
      </c>
    </row>
    <row r="236" spans="1:12" x14ac:dyDescent="0.35">
      <c r="A236" s="20">
        <v>43637</v>
      </c>
      <c r="B236" s="21" t="s">
        <v>10</v>
      </c>
      <c r="C236" s="22" t="s">
        <v>35</v>
      </c>
      <c r="D236" s="23">
        <v>1055098</v>
      </c>
      <c r="E236" s="24">
        <v>40</v>
      </c>
      <c r="F236" s="25">
        <v>20460</v>
      </c>
      <c r="G236" s="26"/>
      <c r="H236" s="27"/>
      <c r="I236" s="28"/>
      <c r="J236" s="29"/>
      <c r="K236" s="30" t="s">
        <v>36</v>
      </c>
      <c r="L236" s="22">
        <v>1</v>
      </c>
    </row>
    <row r="237" spans="1:12" x14ac:dyDescent="0.35">
      <c r="A237" s="20">
        <v>43637</v>
      </c>
      <c r="B237" s="21" t="s">
        <v>11</v>
      </c>
      <c r="C237" s="22" t="s">
        <v>35</v>
      </c>
      <c r="D237" s="23">
        <v>1055104</v>
      </c>
      <c r="E237" s="24">
        <v>40</v>
      </c>
      <c r="F237" s="25">
        <v>26250</v>
      </c>
      <c r="G237" s="26"/>
      <c r="H237" s="27"/>
      <c r="I237" s="28"/>
      <c r="J237" s="29"/>
      <c r="K237" s="30" t="s">
        <v>36</v>
      </c>
      <c r="L237" s="22">
        <v>1</v>
      </c>
    </row>
    <row r="238" spans="1:12" x14ac:dyDescent="0.35">
      <c r="A238" s="20">
        <v>43637</v>
      </c>
      <c r="B238" s="21" t="s">
        <v>17</v>
      </c>
      <c r="C238" s="22" t="s">
        <v>35</v>
      </c>
      <c r="D238" s="23">
        <v>1055091</v>
      </c>
      <c r="E238" s="24">
        <v>20</v>
      </c>
      <c r="F238" s="25">
        <v>13100</v>
      </c>
      <c r="G238" s="26"/>
      <c r="H238" s="27"/>
      <c r="I238" s="28"/>
      <c r="J238" s="29"/>
      <c r="K238" s="30" t="s">
        <v>36</v>
      </c>
      <c r="L238" s="22">
        <v>1</v>
      </c>
    </row>
    <row r="239" spans="1:12" x14ac:dyDescent="0.35">
      <c r="A239" s="20">
        <v>43638</v>
      </c>
      <c r="B239" s="21" t="s">
        <v>34</v>
      </c>
      <c r="C239" s="22" t="s">
        <v>35</v>
      </c>
      <c r="D239" s="23">
        <v>1055555</v>
      </c>
      <c r="E239" s="24">
        <v>40</v>
      </c>
      <c r="F239" s="25">
        <v>15700</v>
      </c>
      <c r="G239" s="26">
        <v>0.15</v>
      </c>
      <c r="H239" s="27">
        <v>1.65</v>
      </c>
      <c r="I239" s="28">
        <v>36</v>
      </c>
      <c r="J239" s="29"/>
      <c r="K239" s="30" t="s">
        <v>36</v>
      </c>
      <c r="L239" s="22">
        <v>1</v>
      </c>
    </row>
    <row r="240" spans="1:12" x14ac:dyDescent="0.35">
      <c r="A240" s="20">
        <v>43638</v>
      </c>
      <c r="B240" s="21" t="s">
        <v>34</v>
      </c>
      <c r="C240" s="22" t="s">
        <v>35</v>
      </c>
      <c r="D240" s="23">
        <v>1055554</v>
      </c>
      <c r="E240" s="24">
        <v>40</v>
      </c>
      <c r="F240" s="25">
        <v>15190</v>
      </c>
      <c r="G240" s="26">
        <v>0.15</v>
      </c>
      <c r="H240" s="27">
        <v>1.65</v>
      </c>
      <c r="I240" s="28">
        <v>36</v>
      </c>
      <c r="J240" s="29"/>
      <c r="K240" s="30" t="s">
        <v>36</v>
      </c>
      <c r="L240" s="22">
        <v>1</v>
      </c>
    </row>
    <row r="241" spans="1:12" x14ac:dyDescent="0.35">
      <c r="A241" s="20">
        <v>43638</v>
      </c>
      <c r="B241" s="21" t="s">
        <v>34</v>
      </c>
      <c r="C241" s="22" t="s">
        <v>35</v>
      </c>
      <c r="D241" s="23">
        <v>1055556</v>
      </c>
      <c r="E241" s="24">
        <v>40</v>
      </c>
      <c r="F241" s="25">
        <v>16690</v>
      </c>
      <c r="G241" s="26">
        <v>0.15</v>
      </c>
      <c r="H241" s="27">
        <v>1.65</v>
      </c>
      <c r="I241" s="28">
        <v>36</v>
      </c>
      <c r="J241" s="29"/>
      <c r="K241" s="30" t="s">
        <v>36</v>
      </c>
      <c r="L241" s="22">
        <v>1</v>
      </c>
    </row>
    <row r="242" spans="1:12" x14ac:dyDescent="0.35">
      <c r="A242" s="20">
        <v>43638</v>
      </c>
      <c r="B242" s="21" t="s">
        <v>34</v>
      </c>
      <c r="C242" s="22" t="s">
        <v>35</v>
      </c>
      <c r="D242" s="23">
        <v>1055558</v>
      </c>
      <c r="E242" s="24">
        <v>40</v>
      </c>
      <c r="F242" s="25">
        <v>14390</v>
      </c>
      <c r="G242" s="26">
        <v>0.15</v>
      </c>
      <c r="H242" s="27">
        <v>1.65</v>
      </c>
      <c r="I242" s="28">
        <v>36</v>
      </c>
      <c r="J242" s="29"/>
      <c r="K242" s="30" t="s">
        <v>36</v>
      </c>
      <c r="L242" s="22">
        <v>1</v>
      </c>
    </row>
    <row r="243" spans="1:12" x14ac:dyDescent="0.35">
      <c r="A243" s="20">
        <v>43638</v>
      </c>
      <c r="B243" s="21" t="s">
        <v>34</v>
      </c>
      <c r="C243" s="22" t="s">
        <v>35</v>
      </c>
      <c r="D243" s="23">
        <v>1055561</v>
      </c>
      <c r="E243" s="24">
        <v>40</v>
      </c>
      <c r="F243" s="25">
        <v>14880</v>
      </c>
      <c r="G243" s="26">
        <v>0.15</v>
      </c>
      <c r="H243" s="27">
        <v>1.65</v>
      </c>
      <c r="I243" s="28">
        <v>36</v>
      </c>
      <c r="J243" s="29"/>
      <c r="K243" s="30" t="s">
        <v>36</v>
      </c>
      <c r="L243" s="22">
        <v>1</v>
      </c>
    </row>
    <row r="244" spans="1:12" x14ac:dyDescent="0.35">
      <c r="A244" s="20">
        <v>43638</v>
      </c>
      <c r="B244" s="21" t="s">
        <v>34</v>
      </c>
      <c r="C244" s="22" t="s">
        <v>35</v>
      </c>
      <c r="D244" s="23">
        <v>1055580</v>
      </c>
      <c r="E244" s="24">
        <v>40</v>
      </c>
      <c r="F244" s="25">
        <v>13100</v>
      </c>
      <c r="G244" s="26">
        <v>0.15</v>
      </c>
      <c r="H244" s="27">
        <v>1.65</v>
      </c>
      <c r="I244" s="28">
        <v>36</v>
      </c>
      <c r="J244" s="29"/>
      <c r="K244" s="30" t="s">
        <v>36</v>
      </c>
      <c r="L244" s="22">
        <v>1</v>
      </c>
    </row>
    <row r="245" spans="1:12" x14ac:dyDescent="0.35">
      <c r="A245" s="20">
        <v>43638</v>
      </c>
      <c r="B245" s="21" t="s">
        <v>34</v>
      </c>
      <c r="C245" s="22" t="s">
        <v>35</v>
      </c>
      <c r="D245" s="23">
        <v>1055579</v>
      </c>
      <c r="E245" s="24">
        <v>40</v>
      </c>
      <c r="F245" s="25">
        <v>16120</v>
      </c>
      <c r="G245" s="26">
        <v>0.15</v>
      </c>
      <c r="H245" s="27">
        <v>1.65</v>
      </c>
      <c r="I245" s="28">
        <v>36</v>
      </c>
      <c r="J245" s="29"/>
      <c r="K245" s="30" t="s">
        <v>36</v>
      </c>
      <c r="L245" s="22">
        <v>1</v>
      </c>
    </row>
    <row r="246" spans="1:12" x14ac:dyDescent="0.35">
      <c r="A246" s="20">
        <v>43638</v>
      </c>
      <c r="B246" s="21" t="s">
        <v>34</v>
      </c>
      <c r="C246" s="22" t="s">
        <v>35</v>
      </c>
      <c r="D246" s="23">
        <v>1055578</v>
      </c>
      <c r="E246" s="24">
        <v>40</v>
      </c>
      <c r="F246" s="25">
        <v>13630</v>
      </c>
      <c r="G246" s="26">
        <v>0.15</v>
      </c>
      <c r="H246" s="27">
        <v>1.65</v>
      </c>
      <c r="I246" s="28">
        <v>36</v>
      </c>
      <c r="J246" s="29"/>
      <c r="K246" s="30" t="s">
        <v>36</v>
      </c>
      <c r="L246" s="22">
        <v>1</v>
      </c>
    </row>
    <row r="247" spans="1:12" x14ac:dyDescent="0.35">
      <c r="A247" s="20">
        <v>43638</v>
      </c>
      <c r="B247" s="21" t="s">
        <v>10</v>
      </c>
      <c r="C247" s="22" t="s">
        <v>35</v>
      </c>
      <c r="D247" s="23">
        <v>1055548</v>
      </c>
      <c r="E247" s="24">
        <v>40</v>
      </c>
      <c r="F247" s="25">
        <v>19120</v>
      </c>
      <c r="G247" s="26"/>
      <c r="H247" s="27"/>
      <c r="I247" s="28"/>
      <c r="J247" s="29"/>
      <c r="K247" s="30" t="s">
        <v>36</v>
      </c>
      <c r="L247" s="22">
        <v>1</v>
      </c>
    </row>
    <row r="248" spans="1:12" x14ac:dyDescent="0.35">
      <c r="A248" s="20">
        <v>43638</v>
      </c>
      <c r="B248" s="21" t="s">
        <v>11</v>
      </c>
      <c r="C248" s="22" t="s">
        <v>35</v>
      </c>
      <c r="D248" s="23">
        <v>1055547</v>
      </c>
      <c r="E248" s="24">
        <v>40</v>
      </c>
      <c r="F248" s="25">
        <v>14790</v>
      </c>
      <c r="G248" s="26"/>
      <c r="H248" s="27"/>
      <c r="I248" s="28"/>
      <c r="J248" s="29"/>
      <c r="K248" s="30" t="s">
        <v>36</v>
      </c>
      <c r="L248" s="22">
        <v>1</v>
      </c>
    </row>
    <row r="249" spans="1:12" x14ac:dyDescent="0.35">
      <c r="A249" s="20">
        <v>43638</v>
      </c>
      <c r="B249" s="21" t="s">
        <v>11</v>
      </c>
      <c r="C249" s="22" t="s">
        <v>35</v>
      </c>
      <c r="D249" s="23">
        <v>1055546</v>
      </c>
      <c r="E249" s="24">
        <v>40</v>
      </c>
      <c r="F249" s="25">
        <v>15320</v>
      </c>
      <c r="G249" s="26"/>
      <c r="H249" s="27"/>
      <c r="I249" s="28"/>
      <c r="J249" s="29"/>
      <c r="K249" s="30" t="s">
        <v>36</v>
      </c>
      <c r="L249" s="22">
        <v>1</v>
      </c>
    </row>
    <row r="250" spans="1:12" x14ac:dyDescent="0.35">
      <c r="A250" s="20">
        <v>43638</v>
      </c>
      <c r="B250" s="21" t="s">
        <v>17</v>
      </c>
      <c r="C250" s="22" t="s">
        <v>35</v>
      </c>
      <c r="D250" s="23">
        <v>1055542</v>
      </c>
      <c r="E250" s="24">
        <v>40</v>
      </c>
      <c r="F250" s="25">
        <v>13640</v>
      </c>
      <c r="G250" s="26"/>
      <c r="H250" s="27"/>
      <c r="I250" s="28"/>
      <c r="J250" s="29"/>
      <c r="K250" s="30" t="s">
        <v>36</v>
      </c>
      <c r="L250" s="22">
        <v>1</v>
      </c>
    </row>
    <row r="251" spans="1:12" x14ac:dyDescent="0.35">
      <c r="A251" s="20">
        <v>43640</v>
      </c>
      <c r="B251" s="21" t="s">
        <v>34</v>
      </c>
      <c r="C251" s="22" t="s">
        <v>35</v>
      </c>
      <c r="D251" s="23">
        <v>1055925</v>
      </c>
      <c r="E251" s="24">
        <v>40</v>
      </c>
      <c r="F251" s="25">
        <v>12870</v>
      </c>
      <c r="G251" s="26">
        <v>0.15</v>
      </c>
      <c r="H251" s="27">
        <v>1.65</v>
      </c>
      <c r="I251" s="28">
        <v>36</v>
      </c>
      <c r="J251" s="29"/>
      <c r="K251" s="30" t="s">
        <v>36</v>
      </c>
      <c r="L251" s="22">
        <v>1</v>
      </c>
    </row>
    <row r="252" spans="1:12" x14ac:dyDescent="0.35">
      <c r="A252" s="20">
        <v>43640</v>
      </c>
      <c r="B252" s="21" t="s">
        <v>34</v>
      </c>
      <c r="C252" s="22" t="s">
        <v>35</v>
      </c>
      <c r="D252" s="23">
        <v>1055930</v>
      </c>
      <c r="E252" s="24">
        <v>40</v>
      </c>
      <c r="F252" s="25">
        <v>25190</v>
      </c>
      <c r="G252" s="26">
        <v>0.15</v>
      </c>
      <c r="H252" s="27">
        <v>1.65</v>
      </c>
      <c r="I252" s="28">
        <v>36</v>
      </c>
      <c r="J252" s="29"/>
      <c r="K252" s="30" t="s">
        <v>36</v>
      </c>
      <c r="L252" s="22">
        <v>1</v>
      </c>
    </row>
    <row r="253" spans="1:12" x14ac:dyDescent="0.35">
      <c r="A253" s="20">
        <v>43640</v>
      </c>
      <c r="B253" s="21" t="s">
        <v>34</v>
      </c>
      <c r="C253" s="22" t="s">
        <v>35</v>
      </c>
      <c r="D253" s="23">
        <v>1055929</v>
      </c>
      <c r="E253" s="24">
        <v>40</v>
      </c>
      <c r="F253" s="25">
        <v>17380</v>
      </c>
      <c r="G253" s="26">
        <v>0.15</v>
      </c>
      <c r="H253" s="27">
        <v>1.65</v>
      </c>
      <c r="I253" s="28">
        <v>36</v>
      </c>
      <c r="J253" s="29"/>
      <c r="K253" s="30" t="s">
        <v>36</v>
      </c>
      <c r="L253" s="22">
        <v>1</v>
      </c>
    </row>
    <row r="254" spans="1:12" x14ac:dyDescent="0.35">
      <c r="A254" s="20">
        <v>43640</v>
      </c>
      <c r="B254" s="21" t="s">
        <v>34</v>
      </c>
      <c r="C254" s="22" t="s">
        <v>35</v>
      </c>
      <c r="D254" s="23">
        <v>1055927</v>
      </c>
      <c r="E254" s="24">
        <v>40</v>
      </c>
      <c r="F254" s="25">
        <v>18650</v>
      </c>
      <c r="G254" s="26">
        <v>0.15</v>
      </c>
      <c r="H254" s="27">
        <v>1.65</v>
      </c>
      <c r="I254" s="28">
        <v>36</v>
      </c>
      <c r="J254" s="29"/>
      <c r="K254" s="30" t="s">
        <v>36</v>
      </c>
      <c r="L254" s="22">
        <v>1</v>
      </c>
    </row>
    <row r="255" spans="1:12" x14ac:dyDescent="0.35">
      <c r="A255" s="20">
        <v>43640</v>
      </c>
      <c r="B255" s="21" t="s">
        <v>34</v>
      </c>
      <c r="C255" s="22" t="s">
        <v>35</v>
      </c>
      <c r="D255" s="23">
        <v>1055918</v>
      </c>
      <c r="E255" s="24">
        <v>40</v>
      </c>
      <c r="F255" s="25">
        <v>16210</v>
      </c>
      <c r="G255" s="26">
        <v>0.15</v>
      </c>
      <c r="H255" s="27">
        <v>1.65</v>
      </c>
      <c r="I255" s="28">
        <v>36</v>
      </c>
      <c r="J255" s="29"/>
      <c r="K255" s="30" t="s">
        <v>36</v>
      </c>
      <c r="L255" s="22">
        <v>1</v>
      </c>
    </row>
    <row r="256" spans="1:12" x14ac:dyDescent="0.35">
      <c r="A256" s="20">
        <v>43640</v>
      </c>
      <c r="B256" s="21" t="s">
        <v>34</v>
      </c>
      <c r="C256" s="22" t="s">
        <v>35</v>
      </c>
      <c r="D256" s="23">
        <v>1055913</v>
      </c>
      <c r="E256" s="24">
        <v>40</v>
      </c>
      <c r="F256" s="25">
        <v>22870</v>
      </c>
      <c r="G256" s="26">
        <v>0.15</v>
      </c>
      <c r="H256" s="27">
        <v>1.65</v>
      </c>
      <c r="I256" s="28">
        <v>36</v>
      </c>
      <c r="J256" s="29"/>
      <c r="K256" s="30" t="s">
        <v>36</v>
      </c>
      <c r="L256" s="22">
        <v>1</v>
      </c>
    </row>
    <row r="257" spans="1:12" x14ac:dyDescent="0.35">
      <c r="A257" s="20">
        <v>43640</v>
      </c>
      <c r="B257" s="21" t="s">
        <v>34</v>
      </c>
      <c r="C257" s="22" t="s">
        <v>35</v>
      </c>
      <c r="D257" s="23">
        <v>1055920</v>
      </c>
      <c r="E257" s="24">
        <v>40</v>
      </c>
      <c r="F257" s="25">
        <v>23100</v>
      </c>
      <c r="G257" s="26">
        <v>0.15</v>
      </c>
      <c r="H257" s="27">
        <v>1.65</v>
      </c>
      <c r="I257" s="28">
        <v>36</v>
      </c>
      <c r="J257" s="29"/>
      <c r="K257" s="30" t="s">
        <v>36</v>
      </c>
      <c r="L257" s="22">
        <v>1</v>
      </c>
    </row>
    <row r="258" spans="1:12" x14ac:dyDescent="0.35">
      <c r="A258" s="20">
        <v>43640</v>
      </c>
      <c r="B258" s="21" t="s">
        <v>34</v>
      </c>
      <c r="C258" s="22" t="s">
        <v>35</v>
      </c>
      <c r="D258" s="23">
        <v>1055922</v>
      </c>
      <c r="E258" s="24">
        <v>40</v>
      </c>
      <c r="F258" s="25">
        <v>11220</v>
      </c>
      <c r="G258" s="26">
        <v>0.15</v>
      </c>
      <c r="H258" s="27">
        <v>1.65</v>
      </c>
      <c r="I258" s="28">
        <v>36</v>
      </c>
      <c r="J258" s="29"/>
      <c r="K258" s="30" t="s">
        <v>36</v>
      </c>
      <c r="L258" s="22">
        <v>1</v>
      </c>
    </row>
    <row r="259" spans="1:12" x14ac:dyDescent="0.35">
      <c r="A259" s="20">
        <v>43640</v>
      </c>
      <c r="B259" s="21" t="s">
        <v>34</v>
      </c>
      <c r="C259" s="22" t="s">
        <v>35</v>
      </c>
      <c r="D259" s="23">
        <v>1055876</v>
      </c>
      <c r="E259" s="24">
        <v>40</v>
      </c>
      <c r="F259" s="25">
        <v>13240</v>
      </c>
      <c r="G259" s="26">
        <v>0.15</v>
      </c>
      <c r="H259" s="27">
        <v>1.65</v>
      </c>
      <c r="I259" s="28">
        <v>36</v>
      </c>
      <c r="J259" s="29"/>
      <c r="K259" s="30" t="s">
        <v>36</v>
      </c>
      <c r="L259" s="22">
        <v>1</v>
      </c>
    </row>
    <row r="260" spans="1:12" x14ac:dyDescent="0.35">
      <c r="A260" s="20">
        <v>43640</v>
      </c>
      <c r="B260" s="21" t="s">
        <v>34</v>
      </c>
      <c r="C260" s="22" t="s">
        <v>35</v>
      </c>
      <c r="D260" s="23">
        <v>1055874</v>
      </c>
      <c r="E260" s="24">
        <v>40</v>
      </c>
      <c r="F260" s="25">
        <v>13480</v>
      </c>
      <c r="G260" s="26">
        <v>0.15</v>
      </c>
      <c r="H260" s="27">
        <v>1.65</v>
      </c>
      <c r="I260" s="28">
        <v>36</v>
      </c>
      <c r="J260" s="29"/>
      <c r="K260" s="30" t="s">
        <v>36</v>
      </c>
      <c r="L260" s="22">
        <v>1</v>
      </c>
    </row>
    <row r="261" spans="1:12" x14ac:dyDescent="0.35">
      <c r="A261" s="20">
        <v>43640</v>
      </c>
      <c r="B261" s="21" t="s">
        <v>34</v>
      </c>
      <c r="C261" s="22" t="s">
        <v>35</v>
      </c>
      <c r="D261" s="23">
        <v>1055875</v>
      </c>
      <c r="E261" s="24">
        <v>40</v>
      </c>
      <c r="F261" s="25">
        <v>21860</v>
      </c>
      <c r="G261" s="26">
        <v>0.15</v>
      </c>
      <c r="H261" s="27">
        <v>1.65</v>
      </c>
      <c r="I261" s="28">
        <v>36</v>
      </c>
      <c r="J261" s="29"/>
      <c r="K261" s="30" t="s">
        <v>36</v>
      </c>
      <c r="L261" s="22">
        <v>1</v>
      </c>
    </row>
    <row r="262" spans="1:12" x14ac:dyDescent="0.35">
      <c r="A262" s="20">
        <v>43640</v>
      </c>
      <c r="B262" s="21" t="s">
        <v>11</v>
      </c>
      <c r="C262" s="22" t="s">
        <v>35</v>
      </c>
      <c r="D262" s="23">
        <v>1055938</v>
      </c>
      <c r="E262" s="24">
        <v>40</v>
      </c>
      <c r="F262" s="25">
        <v>13440</v>
      </c>
      <c r="G262" s="26"/>
      <c r="H262" s="27"/>
      <c r="I262" s="28"/>
      <c r="J262" s="29"/>
      <c r="K262" s="30" t="s">
        <v>36</v>
      </c>
      <c r="L262" s="22">
        <v>1</v>
      </c>
    </row>
    <row r="263" spans="1:12" x14ac:dyDescent="0.35">
      <c r="A263" s="20">
        <v>43640</v>
      </c>
      <c r="B263" s="21" t="s">
        <v>10</v>
      </c>
      <c r="C263" s="22" t="s">
        <v>35</v>
      </c>
      <c r="D263" s="23">
        <v>1055939</v>
      </c>
      <c r="E263" s="24">
        <v>40</v>
      </c>
      <c r="F263" s="25">
        <v>20900</v>
      </c>
      <c r="G263" s="26"/>
      <c r="H263" s="27"/>
      <c r="I263" s="28"/>
      <c r="J263" s="29"/>
      <c r="K263" s="30" t="s">
        <v>36</v>
      </c>
      <c r="L263" s="22">
        <v>1</v>
      </c>
    </row>
    <row r="264" spans="1:12" x14ac:dyDescent="0.35">
      <c r="A264" s="20">
        <v>43641</v>
      </c>
      <c r="B264" s="21" t="s">
        <v>34</v>
      </c>
      <c r="C264" s="22" t="s">
        <v>35</v>
      </c>
      <c r="D264" s="23">
        <v>1056326</v>
      </c>
      <c r="E264" s="24">
        <v>40</v>
      </c>
      <c r="F264" s="25">
        <v>13070</v>
      </c>
      <c r="G264" s="26">
        <v>0.15</v>
      </c>
      <c r="H264" s="27">
        <v>1.65</v>
      </c>
      <c r="I264" s="28">
        <v>36</v>
      </c>
      <c r="J264" s="29"/>
      <c r="K264" s="30" t="s">
        <v>36</v>
      </c>
      <c r="L264" s="22">
        <v>1</v>
      </c>
    </row>
    <row r="265" spans="1:12" x14ac:dyDescent="0.35">
      <c r="A265" s="20">
        <v>43641</v>
      </c>
      <c r="B265" s="21" t="s">
        <v>34</v>
      </c>
      <c r="C265" s="22" t="s">
        <v>35</v>
      </c>
      <c r="D265" s="23">
        <v>1056328</v>
      </c>
      <c r="E265" s="24">
        <v>40</v>
      </c>
      <c r="F265" s="25">
        <v>14610</v>
      </c>
      <c r="G265" s="26">
        <v>0.15</v>
      </c>
      <c r="H265" s="27">
        <v>1.65</v>
      </c>
      <c r="I265" s="28">
        <v>36</v>
      </c>
      <c r="J265" s="29"/>
      <c r="K265" s="30" t="s">
        <v>36</v>
      </c>
      <c r="L265" s="22">
        <v>1</v>
      </c>
    </row>
    <row r="266" spans="1:12" x14ac:dyDescent="0.35">
      <c r="A266" s="20">
        <v>43641</v>
      </c>
      <c r="B266" s="21" t="s">
        <v>34</v>
      </c>
      <c r="C266" s="22" t="s">
        <v>35</v>
      </c>
      <c r="D266" s="23">
        <v>1056329</v>
      </c>
      <c r="E266" s="24">
        <v>40</v>
      </c>
      <c r="F266" s="25">
        <v>13000</v>
      </c>
      <c r="G266" s="26">
        <v>0.15</v>
      </c>
      <c r="H266" s="27">
        <v>1.65</v>
      </c>
      <c r="I266" s="28">
        <v>36</v>
      </c>
      <c r="J266" s="29"/>
      <c r="K266" s="30" t="s">
        <v>36</v>
      </c>
      <c r="L266" s="22">
        <v>1</v>
      </c>
    </row>
    <row r="267" spans="1:12" x14ac:dyDescent="0.35">
      <c r="A267" s="20">
        <v>43641</v>
      </c>
      <c r="B267" s="21" t="s">
        <v>34</v>
      </c>
      <c r="C267" s="22" t="s">
        <v>35</v>
      </c>
      <c r="D267" s="23">
        <v>1056330</v>
      </c>
      <c r="E267" s="24">
        <v>40</v>
      </c>
      <c r="F267" s="25">
        <v>12890</v>
      </c>
      <c r="G267" s="26">
        <v>0.15</v>
      </c>
      <c r="H267" s="27">
        <v>1.65</v>
      </c>
      <c r="I267" s="28">
        <v>36</v>
      </c>
      <c r="J267" s="29"/>
      <c r="K267" s="30" t="s">
        <v>36</v>
      </c>
      <c r="L267" s="22">
        <v>1</v>
      </c>
    </row>
    <row r="268" spans="1:12" x14ac:dyDescent="0.35">
      <c r="A268" s="20">
        <v>43641</v>
      </c>
      <c r="B268" s="21" t="s">
        <v>34</v>
      </c>
      <c r="C268" s="22" t="s">
        <v>35</v>
      </c>
      <c r="D268" s="23">
        <v>1056321</v>
      </c>
      <c r="E268" s="24">
        <v>40</v>
      </c>
      <c r="F268" s="25">
        <v>12830</v>
      </c>
      <c r="G268" s="26">
        <v>0.15</v>
      </c>
      <c r="H268" s="27">
        <v>1.65</v>
      </c>
      <c r="I268" s="28">
        <v>36</v>
      </c>
      <c r="J268" s="29"/>
      <c r="K268" s="30" t="s">
        <v>36</v>
      </c>
      <c r="L268" s="22">
        <v>1</v>
      </c>
    </row>
    <row r="269" spans="1:12" x14ac:dyDescent="0.35">
      <c r="A269" s="20">
        <v>43641</v>
      </c>
      <c r="B269" s="21" t="s">
        <v>34</v>
      </c>
      <c r="C269" s="22" t="s">
        <v>35</v>
      </c>
      <c r="D269" s="23">
        <v>1056322</v>
      </c>
      <c r="E269" s="24">
        <v>40</v>
      </c>
      <c r="F269" s="25">
        <v>15460</v>
      </c>
      <c r="G269" s="26">
        <v>0.15</v>
      </c>
      <c r="H269" s="27">
        <v>1.65</v>
      </c>
      <c r="I269" s="28">
        <v>36</v>
      </c>
      <c r="J269" s="29"/>
      <c r="K269" s="30" t="s">
        <v>36</v>
      </c>
      <c r="L269" s="22">
        <v>1</v>
      </c>
    </row>
    <row r="270" spans="1:12" x14ac:dyDescent="0.35">
      <c r="A270" s="20">
        <v>43641</v>
      </c>
      <c r="B270" s="21" t="s">
        <v>34</v>
      </c>
      <c r="C270" s="22" t="s">
        <v>35</v>
      </c>
      <c r="D270" s="23">
        <v>1056320</v>
      </c>
      <c r="E270" s="24">
        <v>40</v>
      </c>
      <c r="F270" s="25">
        <v>16430</v>
      </c>
      <c r="G270" s="26">
        <v>0.15</v>
      </c>
      <c r="H270" s="27">
        <v>1.65</v>
      </c>
      <c r="I270" s="28">
        <v>36</v>
      </c>
      <c r="J270" s="29"/>
      <c r="K270" s="30" t="s">
        <v>36</v>
      </c>
      <c r="L270" s="22">
        <v>1</v>
      </c>
    </row>
    <row r="271" spans="1:12" x14ac:dyDescent="0.35">
      <c r="A271" s="20">
        <v>43641</v>
      </c>
      <c r="B271" s="21" t="s">
        <v>34</v>
      </c>
      <c r="C271" s="22" t="s">
        <v>35</v>
      </c>
      <c r="D271" s="23">
        <v>1056324</v>
      </c>
      <c r="E271" s="24">
        <v>40</v>
      </c>
      <c r="F271" s="25">
        <v>12800</v>
      </c>
      <c r="G271" s="26">
        <v>0.15</v>
      </c>
      <c r="H271" s="27">
        <v>1.65</v>
      </c>
      <c r="I271" s="28">
        <v>36</v>
      </c>
      <c r="J271" s="29"/>
      <c r="K271" s="30" t="s">
        <v>36</v>
      </c>
      <c r="L271" s="22">
        <v>1</v>
      </c>
    </row>
    <row r="272" spans="1:12" x14ac:dyDescent="0.35">
      <c r="A272" s="20">
        <v>43641</v>
      </c>
      <c r="B272" s="21" t="s">
        <v>34</v>
      </c>
      <c r="C272" s="22" t="s">
        <v>35</v>
      </c>
      <c r="D272" s="23">
        <v>1056323</v>
      </c>
      <c r="E272" s="24">
        <v>40</v>
      </c>
      <c r="F272" s="25">
        <v>15440</v>
      </c>
      <c r="G272" s="26">
        <v>0.15</v>
      </c>
      <c r="H272" s="27">
        <v>1.65</v>
      </c>
      <c r="I272" s="28">
        <v>36</v>
      </c>
      <c r="J272" s="29"/>
      <c r="K272" s="30" t="s">
        <v>36</v>
      </c>
      <c r="L272" s="22">
        <v>1</v>
      </c>
    </row>
    <row r="273" spans="1:12" x14ac:dyDescent="0.35">
      <c r="A273" s="20">
        <v>43641</v>
      </c>
      <c r="B273" s="21" t="s">
        <v>11</v>
      </c>
      <c r="C273" s="22" t="s">
        <v>35</v>
      </c>
      <c r="D273" s="23">
        <v>1056395</v>
      </c>
      <c r="E273" s="24">
        <v>20</v>
      </c>
      <c r="F273" s="25">
        <v>7050</v>
      </c>
      <c r="G273" s="26"/>
      <c r="H273" s="27"/>
      <c r="I273" s="28"/>
      <c r="J273" s="29"/>
      <c r="K273" s="30" t="s">
        <v>36</v>
      </c>
      <c r="L273" s="22">
        <v>1</v>
      </c>
    </row>
    <row r="274" spans="1:12" x14ac:dyDescent="0.35">
      <c r="A274" s="20">
        <v>43641</v>
      </c>
      <c r="B274" s="21" t="s">
        <v>10</v>
      </c>
      <c r="C274" s="22" t="s">
        <v>35</v>
      </c>
      <c r="D274" s="23">
        <v>1056396</v>
      </c>
      <c r="E274" s="24">
        <v>20</v>
      </c>
      <c r="F274" s="25">
        <v>9200</v>
      </c>
      <c r="G274" s="26"/>
      <c r="H274" s="27"/>
      <c r="I274" s="28"/>
      <c r="J274" s="29"/>
      <c r="K274" s="30" t="s">
        <v>36</v>
      </c>
      <c r="L274" s="22">
        <v>1</v>
      </c>
    </row>
    <row r="275" spans="1:12" x14ac:dyDescent="0.35">
      <c r="A275" s="20">
        <v>43641</v>
      </c>
      <c r="B275" s="21" t="s">
        <v>10</v>
      </c>
      <c r="C275" s="22" t="s">
        <v>35</v>
      </c>
      <c r="D275" s="23">
        <v>1056397</v>
      </c>
      <c r="E275" s="24">
        <v>40</v>
      </c>
      <c r="F275" s="25">
        <v>10430</v>
      </c>
      <c r="G275" s="26"/>
      <c r="H275" s="27"/>
      <c r="I275" s="28"/>
      <c r="J275" s="29"/>
      <c r="K275" s="30" t="s">
        <v>36</v>
      </c>
      <c r="L275" s="22">
        <v>1</v>
      </c>
    </row>
    <row r="276" spans="1:12" x14ac:dyDescent="0.35">
      <c r="A276" s="20">
        <v>43641</v>
      </c>
      <c r="B276" s="21" t="s">
        <v>11</v>
      </c>
      <c r="C276" s="22" t="s">
        <v>35</v>
      </c>
      <c r="D276" s="23">
        <v>1056388</v>
      </c>
      <c r="E276" s="24">
        <v>40</v>
      </c>
      <c r="F276" s="25">
        <v>16210</v>
      </c>
      <c r="G276" s="26"/>
      <c r="H276" s="27"/>
      <c r="I276" s="28"/>
      <c r="J276" s="29"/>
      <c r="K276" s="30" t="s">
        <v>36</v>
      </c>
      <c r="L276" s="22">
        <v>1</v>
      </c>
    </row>
    <row r="277" spans="1:12" x14ac:dyDescent="0.35">
      <c r="A277" s="20">
        <v>43641</v>
      </c>
      <c r="B277" s="21" t="s">
        <v>17</v>
      </c>
      <c r="C277" s="22" t="s">
        <v>35</v>
      </c>
      <c r="D277" s="23">
        <v>1056356</v>
      </c>
      <c r="E277" s="24">
        <v>20</v>
      </c>
      <c r="F277" s="25">
        <v>8950</v>
      </c>
      <c r="G277" s="26"/>
      <c r="H277" s="27"/>
      <c r="I277" s="28"/>
      <c r="J277" s="29"/>
      <c r="K277" s="30" t="s">
        <v>36</v>
      </c>
      <c r="L277" s="22">
        <v>1</v>
      </c>
    </row>
    <row r="278" spans="1:12" x14ac:dyDescent="0.35">
      <c r="A278" s="20">
        <v>43641</v>
      </c>
      <c r="B278" s="21" t="s">
        <v>13</v>
      </c>
      <c r="C278" s="22" t="s">
        <v>35</v>
      </c>
      <c r="D278" s="23">
        <v>1056334</v>
      </c>
      <c r="E278" s="24">
        <v>20</v>
      </c>
      <c r="F278" s="25">
        <v>6710</v>
      </c>
      <c r="G278" s="26"/>
      <c r="H278" s="27"/>
      <c r="I278" s="28"/>
      <c r="J278" s="29"/>
      <c r="K278" s="30" t="s">
        <v>36</v>
      </c>
      <c r="L278" s="22">
        <v>1</v>
      </c>
    </row>
    <row r="279" spans="1:12" x14ac:dyDescent="0.35">
      <c r="A279" s="20">
        <v>43642</v>
      </c>
      <c r="B279" s="21" t="s">
        <v>34</v>
      </c>
      <c r="C279" s="22" t="s">
        <v>35</v>
      </c>
      <c r="D279" s="23">
        <v>1056732</v>
      </c>
      <c r="E279" s="24">
        <v>40</v>
      </c>
      <c r="F279" s="25">
        <v>11050</v>
      </c>
      <c r="G279" s="26">
        <v>0.15</v>
      </c>
      <c r="H279" s="27">
        <v>1.65</v>
      </c>
      <c r="I279" s="28">
        <v>36</v>
      </c>
      <c r="J279" s="29"/>
      <c r="K279" s="30" t="s">
        <v>36</v>
      </c>
      <c r="L279" s="22">
        <v>1</v>
      </c>
    </row>
    <row r="280" spans="1:12" x14ac:dyDescent="0.35">
      <c r="A280" s="20">
        <v>43642</v>
      </c>
      <c r="B280" s="21" t="s">
        <v>34</v>
      </c>
      <c r="C280" s="22" t="s">
        <v>35</v>
      </c>
      <c r="D280" s="23">
        <v>1056734</v>
      </c>
      <c r="E280" s="24">
        <v>40</v>
      </c>
      <c r="F280" s="25">
        <v>18060</v>
      </c>
      <c r="G280" s="26">
        <v>0.15</v>
      </c>
      <c r="H280" s="27">
        <v>1.65</v>
      </c>
      <c r="I280" s="28">
        <v>36</v>
      </c>
      <c r="J280" s="29"/>
      <c r="K280" s="30" t="s">
        <v>36</v>
      </c>
      <c r="L280" s="22">
        <v>1</v>
      </c>
    </row>
    <row r="281" spans="1:12" x14ac:dyDescent="0.35">
      <c r="A281" s="20">
        <v>43642</v>
      </c>
      <c r="B281" s="21" t="s">
        <v>34</v>
      </c>
      <c r="C281" s="22" t="s">
        <v>35</v>
      </c>
      <c r="D281" s="23">
        <v>1056736</v>
      </c>
      <c r="E281" s="24">
        <v>40</v>
      </c>
      <c r="F281" s="25">
        <v>14100</v>
      </c>
      <c r="G281" s="26">
        <v>0.15</v>
      </c>
      <c r="H281" s="27">
        <v>1.65</v>
      </c>
      <c r="I281" s="28">
        <v>36</v>
      </c>
      <c r="J281" s="29"/>
      <c r="K281" s="30" t="s">
        <v>36</v>
      </c>
      <c r="L281" s="22">
        <v>1</v>
      </c>
    </row>
    <row r="282" spans="1:12" x14ac:dyDescent="0.35">
      <c r="A282" s="20">
        <v>43642</v>
      </c>
      <c r="B282" s="21" t="s">
        <v>34</v>
      </c>
      <c r="C282" s="22" t="s">
        <v>35</v>
      </c>
      <c r="D282" s="23">
        <v>1056739</v>
      </c>
      <c r="E282" s="24">
        <v>40</v>
      </c>
      <c r="F282" s="25">
        <v>15220</v>
      </c>
      <c r="G282" s="26">
        <v>0.15</v>
      </c>
      <c r="H282" s="27">
        <v>1.65</v>
      </c>
      <c r="I282" s="28">
        <v>36</v>
      </c>
      <c r="J282" s="29"/>
      <c r="K282" s="30" t="s">
        <v>36</v>
      </c>
      <c r="L282" s="22">
        <v>1</v>
      </c>
    </row>
    <row r="283" spans="1:12" x14ac:dyDescent="0.35">
      <c r="A283" s="20">
        <v>43642</v>
      </c>
      <c r="B283" s="21" t="s">
        <v>34</v>
      </c>
      <c r="C283" s="22" t="s">
        <v>35</v>
      </c>
      <c r="D283" s="23">
        <v>1056723</v>
      </c>
      <c r="E283" s="24">
        <v>40</v>
      </c>
      <c r="F283" s="25">
        <v>18640</v>
      </c>
      <c r="G283" s="26">
        <v>0.15</v>
      </c>
      <c r="H283" s="27">
        <v>1.65</v>
      </c>
      <c r="I283" s="28">
        <v>36</v>
      </c>
      <c r="J283" s="29"/>
      <c r="K283" s="30" t="s">
        <v>36</v>
      </c>
      <c r="L283" s="22">
        <v>1</v>
      </c>
    </row>
    <row r="284" spans="1:12" x14ac:dyDescent="0.35">
      <c r="A284" s="20">
        <v>43642</v>
      </c>
      <c r="B284" s="21" t="s">
        <v>34</v>
      </c>
      <c r="C284" s="22" t="s">
        <v>35</v>
      </c>
      <c r="D284" s="23">
        <v>1056722</v>
      </c>
      <c r="E284" s="24">
        <v>40</v>
      </c>
      <c r="F284" s="25">
        <v>16550</v>
      </c>
      <c r="G284" s="26">
        <v>0.15</v>
      </c>
      <c r="H284" s="27">
        <v>1.65</v>
      </c>
      <c r="I284" s="28">
        <v>36</v>
      </c>
      <c r="J284" s="29"/>
      <c r="K284" s="30" t="s">
        <v>36</v>
      </c>
      <c r="L284" s="22">
        <v>1</v>
      </c>
    </row>
    <row r="285" spans="1:12" x14ac:dyDescent="0.35">
      <c r="A285" s="20">
        <v>43642</v>
      </c>
      <c r="B285" s="21" t="s">
        <v>34</v>
      </c>
      <c r="C285" s="22" t="s">
        <v>35</v>
      </c>
      <c r="D285" s="23">
        <v>1056724</v>
      </c>
      <c r="E285" s="24">
        <v>40</v>
      </c>
      <c r="F285" s="25">
        <v>14110</v>
      </c>
      <c r="G285" s="26">
        <v>0.15</v>
      </c>
      <c r="H285" s="27">
        <v>1.65</v>
      </c>
      <c r="I285" s="28">
        <v>36</v>
      </c>
      <c r="J285" s="29"/>
      <c r="K285" s="30" t="s">
        <v>36</v>
      </c>
      <c r="L285" s="22">
        <v>1</v>
      </c>
    </row>
    <row r="286" spans="1:12" x14ac:dyDescent="0.35">
      <c r="A286" s="20">
        <v>43642</v>
      </c>
      <c r="B286" s="21" t="s">
        <v>34</v>
      </c>
      <c r="C286" s="22" t="s">
        <v>35</v>
      </c>
      <c r="D286" s="23">
        <v>1056726</v>
      </c>
      <c r="E286" s="24">
        <v>40</v>
      </c>
      <c r="F286" s="25">
        <v>22040</v>
      </c>
      <c r="G286" s="26">
        <v>0.15</v>
      </c>
      <c r="H286" s="27">
        <v>1.65</v>
      </c>
      <c r="I286" s="28">
        <v>36</v>
      </c>
      <c r="J286" s="29"/>
      <c r="K286" s="30" t="s">
        <v>36</v>
      </c>
      <c r="L286" s="22">
        <v>1</v>
      </c>
    </row>
    <row r="287" spans="1:12" x14ac:dyDescent="0.35">
      <c r="A287" s="20">
        <v>43642</v>
      </c>
      <c r="B287" s="21" t="s">
        <v>34</v>
      </c>
      <c r="C287" s="22" t="s">
        <v>35</v>
      </c>
      <c r="D287" s="23">
        <v>1056729</v>
      </c>
      <c r="E287" s="24">
        <v>40</v>
      </c>
      <c r="F287" s="25">
        <v>18370</v>
      </c>
      <c r="G287" s="26">
        <v>0.15</v>
      </c>
      <c r="H287" s="27">
        <v>1.65</v>
      </c>
      <c r="I287" s="28">
        <v>36</v>
      </c>
      <c r="J287" s="29"/>
      <c r="K287" s="30" t="s">
        <v>36</v>
      </c>
      <c r="L287" s="22">
        <v>1</v>
      </c>
    </row>
    <row r="288" spans="1:12" x14ac:dyDescent="0.35">
      <c r="A288" s="20">
        <v>43642</v>
      </c>
      <c r="B288" s="21" t="s">
        <v>34</v>
      </c>
      <c r="C288" s="22" t="s">
        <v>35</v>
      </c>
      <c r="D288" s="23">
        <v>1056727</v>
      </c>
      <c r="E288" s="24">
        <v>40</v>
      </c>
      <c r="F288" s="25">
        <v>24100</v>
      </c>
      <c r="G288" s="26">
        <v>0.15</v>
      </c>
      <c r="H288" s="27">
        <v>1.65</v>
      </c>
      <c r="I288" s="28">
        <v>36</v>
      </c>
      <c r="J288" s="29"/>
      <c r="K288" s="30" t="s">
        <v>36</v>
      </c>
      <c r="L288" s="22">
        <v>1</v>
      </c>
    </row>
    <row r="289" spans="1:12" x14ac:dyDescent="0.35">
      <c r="A289" s="20">
        <v>43642</v>
      </c>
      <c r="B289" s="21" t="s">
        <v>34</v>
      </c>
      <c r="C289" s="22" t="s">
        <v>35</v>
      </c>
      <c r="D289" s="23">
        <v>1056747</v>
      </c>
      <c r="E289" s="24">
        <v>40</v>
      </c>
      <c r="F289" s="25">
        <v>16280</v>
      </c>
      <c r="G289" s="26">
        <v>0.15</v>
      </c>
      <c r="H289" s="27">
        <v>1.65</v>
      </c>
      <c r="I289" s="28">
        <v>36</v>
      </c>
      <c r="J289" s="29"/>
      <c r="K289" s="30" t="s">
        <v>36</v>
      </c>
      <c r="L289" s="22">
        <v>1</v>
      </c>
    </row>
    <row r="290" spans="1:12" x14ac:dyDescent="0.35">
      <c r="A290" s="20">
        <v>43642</v>
      </c>
      <c r="B290" s="21" t="s">
        <v>34</v>
      </c>
      <c r="C290" s="22" t="s">
        <v>35</v>
      </c>
      <c r="D290" s="23">
        <v>1056743</v>
      </c>
      <c r="E290" s="24">
        <v>40</v>
      </c>
      <c r="F290" s="25">
        <v>13010</v>
      </c>
      <c r="G290" s="26">
        <v>0.15</v>
      </c>
      <c r="H290" s="27">
        <v>1.65</v>
      </c>
      <c r="I290" s="28">
        <v>36</v>
      </c>
      <c r="J290" s="29"/>
      <c r="K290" s="30" t="s">
        <v>36</v>
      </c>
      <c r="L290" s="22">
        <v>1</v>
      </c>
    </row>
    <row r="291" spans="1:12" x14ac:dyDescent="0.35">
      <c r="A291" s="20">
        <v>43642</v>
      </c>
      <c r="B291" s="21" t="s">
        <v>34</v>
      </c>
      <c r="C291" s="22" t="s">
        <v>35</v>
      </c>
      <c r="D291" s="23">
        <v>1056741</v>
      </c>
      <c r="E291" s="24">
        <v>40</v>
      </c>
      <c r="F291" s="25">
        <v>17610</v>
      </c>
      <c r="G291" s="26">
        <v>0.15</v>
      </c>
      <c r="H291" s="27">
        <v>1.65</v>
      </c>
      <c r="I291" s="28">
        <v>36</v>
      </c>
      <c r="J291" s="29"/>
      <c r="K291" s="30" t="s">
        <v>36</v>
      </c>
      <c r="L291" s="22">
        <v>1</v>
      </c>
    </row>
    <row r="292" spans="1:12" x14ac:dyDescent="0.35">
      <c r="A292" s="20">
        <v>43642</v>
      </c>
      <c r="B292" s="21" t="s">
        <v>34</v>
      </c>
      <c r="C292" s="22" t="s">
        <v>35</v>
      </c>
      <c r="D292" s="23">
        <v>1056746</v>
      </c>
      <c r="E292" s="24">
        <v>40</v>
      </c>
      <c r="F292" s="25">
        <v>14710</v>
      </c>
      <c r="G292" s="26">
        <v>0.15</v>
      </c>
      <c r="H292" s="27">
        <v>1.65</v>
      </c>
      <c r="I292" s="28">
        <v>36</v>
      </c>
      <c r="J292" s="29"/>
      <c r="K292" s="30" t="s">
        <v>36</v>
      </c>
      <c r="L292" s="22">
        <v>1</v>
      </c>
    </row>
    <row r="293" spans="1:12" x14ac:dyDescent="0.35">
      <c r="A293" s="20">
        <v>43642</v>
      </c>
      <c r="B293" s="21" t="s">
        <v>11</v>
      </c>
      <c r="C293" s="22" t="s">
        <v>35</v>
      </c>
      <c r="D293" s="23">
        <v>1056760</v>
      </c>
      <c r="E293" s="24">
        <v>40</v>
      </c>
      <c r="F293" s="25">
        <v>17100</v>
      </c>
      <c r="G293" s="26"/>
      <c r="H293" s="27"/>
      <c r="I293" s="28"/>
      <c r="J293" s="29"/>
      <c r="K293" s="30" t="s">
        <v>36</v>
      </c>
      <c r="L293" s="22">
        <v>1</v>
      </c>
    </row>
    <row r="294" spans="1:12" x14ac:dyDescent="0.35">
      <c r="A294" s="20">
        <v>43642</v>
      </c>
      <c r="B294" s="21" t="s">
        <v>10</v>
      </c>
      <c r="C294" s="22" t="s">
        <v>35</v>
      </c>
      <c r="D294" s="23">
        <v>1056762</v>
      </c>
      <c r="E294" s="24">
        <v>40</v>
      </c>
      <c r="F294" s="25">
        <v>21170</v>
      </c>
      <c r="G294" s="26"/>
      <c r="H294" s="27"/>
      <c r="I294" s="28"/>
      <c r="J294" s="29"/>
      <c r="K294" s="30" t="s">
        <v>36</v>
      </c>
      <c r="L294" s="22">
        <v>1</v>
      </c>
    </row>
    <row r="295" spans="1:12" x14ac:dyDescent="0.35">
      <c r="A295" s="20">
        <v>43642</v>
      </c>
      <c r="B295" s="21" t="s">
        <v>11</v>
      </c>
      <c r="C295" s="22" t="s">
        <v>35</v>
      </c>
      <c r="D295" s="23">
        <v>1056757</v>
      </c>
      <c r="E295" s="24">
        <v>40</v>
      </c>
      <c r="F295" s="25">
        <v>15670</v>
      </c>
      <c r="G295" s="26"/>
      <c r="H295" s="27"/>
      <c r="I295" s="28"/>
      <c r="J295" s="29"/>
      <c r="K295" s="30" t="s">
        <v>36</v>
      </c>
      <c r="L295" s="22">
        <v>1</v>
      </c>
    </row>
    <row r="296" spans="1:12" x14ac:dyDescent="0.35">
      <c r="A296" s="20">
        <v>43642</v>
      </c>
      <c r="B296" s="21" t="s">
        <v>17</v>
      </c>
      <c r="C296" s="22" t="s">
        <v>35</v>
      </c>
      <c r="D296" s="23">
        <v>1056749</v>
      </c>
      <c r="E296" s="24">
        <v>20</v>
      </c>
      <c r="F296" s="25">
        <v>6390</v>
      </c>
      <c r="G296" s="26"/>
      <c r="H296" s="27"/>
      <c r="I296" s="28"/>
      <c r="J296" s="29"/>
      <c r="K296" s="30" t="s">
        <v>36</v>
      </c>
      <c r="L296" s="22">
        <v>1</v>
      </c>
    </row>
    <row r="297" spans="1:12" x14ac:dyDescent="0.35">
      <c r="A297" s="20">
        <v>43642</v>
      </c>
      <c r="B297" s="21" t="s">
        <v>17</v>
      </c>
      <c r="C297" s="22" t="s">
        <v>35</v>
      </c>
      <c r="D297" s="23">
        <v>1056750</v>
      </c>
      <c r="E297" s="24">
        <v>20</v>
      </c>
      <c r="F297" s="25">
        <v>6620</v>
      </c>
      <c r="G297" s="26"/>
      <c r="H297" s="27"/>
      <c r="I297" s="28"/>
      <c r="J297" s="29"/>
      <c r="K297" s="30" t="s">
        <v>36</v>
      </c>
      <c r="L297" s="22">
        <v>1</v>
      </c>
    </row>
    <row r="298" spans="1:12" x14ac:dyDescent="0.35">
      <c r="A298" s="20">
        <v>43643</v>
      </c>
      <c r="B298" s="21" t="s">
        <v>34</v>
      </c>
      <c r="C298" s="22" t="s">
        <v>35</v>
      </c>
      <c r="D298" s="23">
        <v>1057197</v>
      </c>
      <c r="E298" s="24">
        <v>40</v>
      </c>
      <c r="F298" s="25">
        <v>16310</v>
      </c>
      <c r="G298" s="26">
        <v>0.15</v>
      </c>
      <c r="H298" s="27">
        <v>1.65</v>
      </c>
      <c r="I298" s="28">
        <v>36</v>
      </c>
      <c r="J298" s="29"/>
      <c r="K298" s="30" t="s">
        <v>36</v>
      </c>
      <c r="L298" s="22">
        <v>1</v>
      </c>
    </row>
    <row r="299" spans="1:12" x14ac:dyDescent="0.35">
      <c r="A299" s="20">
        <v>43643</v>
      </c>
      <c r="B299" s="21" t="s">
        <v>34</v>
      </c>
      <c r="C299" s="22" t="s">
        <v>35</v>
      </c>
      <c r="D299" s="23">
        <v>1057195</v>
      </c>
      <c r="E299" s="24">
        <v>40</v>
      </c>
      <c r="F299" s="25">
        <v>23630</v>
      </c>
      <c r="G299" s="26">
        <v>0.15</v>
      </c>
      <c r="H299" s="27">
        <v>1.65</v>
      </c>
      <c r="I299" s="28">
        <v>36</v>
      </c>
      <c r="J299" s="29"/>
      <c r="K299" s="30" t="s">
        <v>36</v>
      </c>
      <c r="L299" s="22">
        <v>1</v>
      </c>
    </row>
    <row r="300" spans="1:12" x14ac:dyDescent="0.35">
      <c r="A300" s="20">
        <v>43643</v>
      </c>
      <c r="B300" s="21" t="s">
        <v>34</v>
      </c>
      <c r="C300" s="22" t="s">
        <v>35</v>
      </c>
      <c r="D300" s="23">
        <v>1057196</v>
      </c>
      <c r="E300" s="24">
        <v>40</v>
      </c>
      <c r="F300" s="25">
        <v>17230</v>
      </c>
      <c r="G300" s="26">
        <v>0.15</v>
      </c>
      <c r="H300" s="27">
        <v>1.65</v>
      </c>
      <c r="I300" s="28">
        <v>36</v>
      </c>
      <c r="J300" s="29"/>
      <c r="K300" s="30" t="s">
        <v>36</v>
      </c>
      <c r="L300" s="22">
        <v>1</v>
      </c>
    </row>
    <row r="301" spans="1:12" x14ac:dyDescent="0.35">
      <c r="A301" s="20">
        <v>43643</v>
      </c>
      <c r="B301" s="21" t="s">
        <v>34</v>
      </c>
      <c r="C301" s="22" t="s">
        <v>35</v>
      </c>
      <c r="D301" s="23">
        <v>1057203</v>
      </c>
      <c r="E301" s="24">
        <v>40</v>
      </c>
      <c r="F301" s="25">
        <v>14560</v>
      </c>
      <c r="G301" s="26">
        <v>0.15</v>
      </c>
      <c r="H301" s="27">
        <v>1.65</v>
      </c>
      <c r="I301" s="28">
        <v>36</v>
      </c>
      <c r="J301" s="29"/>
      <c r="K301" s="30" t="s">
        <v>36</v>
      </c>
      <c r="L301" s="22">
        <v>1</v>
      </c>
    </row>
    <row r="302" spans="1:12" x14ac:dyDescent="0.35">
      <c r="A302" s="20">
        <v>43643</v>
      </c>
      <c r="B302" s="21" t="s">
        <v>34</v>
      </c>
      <c r="C302" s="22" t="s">
        <v>35</v>
      </c>
      <c r="D302" s="23">
        <v>1057202</v>
      </c>
      <c r="E302" s="24">
        <v>40</v>
      </c>
      <c r="F302" s="25">
        <v>14080</v>
      </c>
      <c r="G302" s="26">
        <v>0.15</v>
      </c>
      <c r="H302" s="27">
        <v>1.65</v>
      </c>
      <c r="I302" s="28">
        <v>36</v>
      </c>
      <c r="J302" s="29"/>
      <c r="K302" s="30" t="s">
        <v>36</v>
      </c>
      <c r="L302" s="22">
        <v>1</v>
      </c>
    </row>
    <row r="303" spans="1:12" x14ac:dyDescent="0.35">
      <c r="A303" s="20">
        <v>43643</v>
      </c>
      <c r="B303" s="21" t="s">
        <v>34</v>
      </c>
      <c r="C303" s="22" t="s">
        <v>35</v>
      </c>
      <c r="D303" s="23">
        <v>1057201</v>
      </c>
      <c r="E303" s="24">
        <v>40</v>
      </c>
      <c r="F303" s="25">
        <v>17210</v>
      </c>
      <c r="G303" s="26">
        <v>0.15</v>
      </c>
      <c r="H303" s="27">
        <v>1.65</v>
      </c>
      <c r="I303" s="28">
        <v>36</v>
      </c>
      <c r="J303" s="29"/>
      <c r="K303" s="30" t="s">
        <v>36</v>
      </c>
      <c r="L303" s="22">
        <v>1</v>
      </c>
    </row>
    <row r="304" spans="1:12" x14ac:dyDescent="0.35">
      <c r="A304" s="20">
        <v>43643</v>
      </c>
      <c r="B304" s="21" t="s">
        <v>34</v>
      </c>
      <c r="C304" s="22" t="s">
        <v>35</v>
      </c>
      <c r="D304" s="23">
        <v>1057198</v>
      </c>
      <c r="E304" s="24">
        <v>40</v>
      </c>
      <c r="F304" s="25">
        <v>13850</v>
      </c>
      <c r="G304" s="26">
        <v>0.15</v>
      </c>
      <c r="H304" s="27">
        <v>1.65</v>
      </c>
      <c r="I304" s="28">
        <v>36</v>
      </c>
      <c r="J304" s="29"/>
      <c r="K304" s="30" t="s">
        <v>36</v>
      </c>
      <c r="L304" s="22">
        <v>1</v>
      </c>
    </row>
    <row r="305" spans="1:12" x14ac:dyDescent="0.35">
      <c r="A305" s="20">
        <v>43643</v>
      </c>
      <c r="B305" s="21" t="s">
        <v>34</v>
      </c>
      <c r="C305" s="22" t="s">
        <v>35</v>
      </c>
      <c r="D305" s="23">
        <v>1057199</v>
      </c>
      <c r="E305" s="24">
        <v>40</v>
      </c>
      <c r="F305" s="25">
        <v>21640</v>
      </c>
      <c r="G305" s="26">
        <v>0.15</v>
      </c>
      <c r="H305" s="27">
        <v>1.65</v>
      </c>
      <c r="I305" s="28">
        <v>36</v>
      </c>
      <c r="J305" s="29"/>
      <c r="K305" s="30" t="s">
        <v>36</v>
      </c>
      <c r="L305" s="22">
        <v>1</v>
      </c>
    </row>
    <row r="306" spans="1:12" x14ac:dyDescent="0.35">
      <c r="A306" s="20">
        <v>43643</v>
      </c>
      <c r="B306" s="21" t="s">
        <v>34</v>
      </c>
      <c r="C306" s="22" t="s">
        <v>35</v>
      </c>
      <c r="D306" s="23">
        <v>1057200</v>
      </c>
      <c r="E306" s="24">
        <v>40</v>
      </c>
      <c r="F306" s="25">
        <v>22210</v>
      </c>
      <c r="G306" s="26">
        <v>0.15</v>
      </c>
      <c r="H306" s="27">
        <v>1.65</v>
      </c>
      <c r="I306" s="28">
        <v>36</v>
      </c>
      <c r="J306" s="29"/>
      <c r="K306" s="30" t="s">
        <v>36</v>
      </c>
      <c r="L306" s="22">
        <v>1</v>
      </c>
    </row>
    <row r="307" spans="1:12" x14ac:dyDescent="0.35">
      <c r="A307" s="20">
        <v>43643</v>
      </c>
      <c r="B307" s="21" t="s">
        <v>11</v>
      </c>
      <c r="C307" s="22" t="s">
        <v>35</v>
      </c>
      <c r="D307" s="23">
        <v>1057182</v>
      </c>
      <c r="E307" s="24">
        <v>20</v>
      </c>
      <c r="F307" s="25">
        <v>8270</v>
      </c>
      <c r="G307" s="26"/>
      <c r="H307" s="27"/>
      <c r="I307" s="28"/>
      <c r="J307" s="29"/>
      <c r="K307" s="30" t="s">
        <v>36</v>
      </c>
      <c r="L307" s="22">
        <v>1</v>
      </c>
    </row>
    <row r="308" spans="1:12" x14ac:dyDescent="0.35">
      <c r="A308" s="20">
        <v>43643</v>
      </c>
      <c r="B308" s="21" t="s">
        <v>11</v>
      </c>
      <c r="C308" s="22" t="s">
        <v>35</v>
      </c>
      <c r="D308" s="23">
        <v>1057184</v>
      </c>
      <c r="E308" s="24">
        <v>40</v>
      </c>
      <c r="F308" s="25">
        <v>13960</v>
      </c>
      <c r="G308" s="26"/>
      <c r="H308" s="27"/>
      <c r="I308" s="28"/>
      <c r="J308" s="29"/>
      <c r="K308" s="30" t="s">
        <v>36</v>
      </c>
      <c r="L308" s="22">
        <v>1</v>
      </c>
    </row>
    <row r="309" spans="1:12" x14ac:dyDescent="0.35">
      <c r="A309" s="20">
        <v>43643</v>
      </c>
      <c r="B309" s="21" t="s">
        <v>17</v>
      </c>
      <c r="C309" s="22" t="s">
        <v>35</v>
      </c>
      <c r="D309" s="23">
        <v>1057193</v>
      </c>
      <c r="E309" s="24">
        <v>20</v>
      </c>
      <c r="F309" s="25">
        <v>6860</v>
      </c>
      <c r="G309" s="26"/>
      <c r="H309" s="27"/>
      <c r="I309" s="28"/>
      <c r="J309" s="29"/>
      <c r="K309" s="30" t="s">
        <v>36</v>
      </c>
      <c r="L309" s="22">
        <v>1</v>
      </c>
    </row>
    <row r="310" spans="1:12" x14ac:dyDescent="0.35">
      <c r="A310" s="20">
        <v>43644</v>
      </c>
      <c r="B310" s="21" t="s">
        <v>34</v>
      </c>
      <c r="C310" s="22" t="s">
        <v>35</v>
      </c>
      <c r="D310" s="23">
        <v>1057638</v>
      </c>
      <c r="E310" s="24">
        <v>40</v>
      </c>
      <c r="F310" s="25">
        <v>15090</v>
      </c>
      <c r="G310" s="26">
        <v>0.15</v>
      </c>
      <c r="H310" s="27">
        <v>1.65</v>
      </c>
      <c r="I310" s="28">
        <v>36</v>
      </c>
      <c r="J310" s="29"/>
      <c r="K310" s="30" t="s">
        <v>36</v>
      </c>
      <c r="L310" s="22">
        <v>1</v>
      </c>
    </row>
    <row r="311" spans="1:12" x14ac:dyDescent="0.35">
      <c r="A311" s="20">
        <v>43644</v>
      </c>
      <c r="B311" s="21" t="s">
        <v>34</v>
      </c>
      <c r="C311" s="22" t="s">
        <v>35</v>
      </c>
      <c r="D311" s="23">
        <v>1057637</v>
      </c>
      <c r="E311" s="24">
        <v>40</v>
      </c>
      <c r="F311" s="25">
        <v>13920</v>
      </c>
      <c r="G311" s="26">
        <v>0.15</v>
      </c>
      <c r="H311" s="27">
        <v>1.65</v>
      </c>
      <c r="I311" s="28">
        <v>36</v>
      </c>
      <c r="J311" s="29"/>
      <c r="K311" s="30" t="s">
        <v>36</v>
      </c>
      <c r="L311" s="22">
        <v>1</v>
      </c>
    </row>
    <row r="312" spans="1:12" x14ac:dyDescent="0.35">
      <c r="A312" s="20">
        <v>43644</v>
      </c>
      <c r="B312" s="21" t="s">
        <v>34</v>
      </c>
      <c r="C312" s="22" t="s">
        <v>35</v>
      </c>
      <c r="D312" s="23">
        <v>1057639</v>
      </c>
      <c r="E312" s="24">
        <v>40</v>
      </c>
      <c r="F312" s="25">
        <v>16920</v>
      </c>
      <c r="G312" s="26">
        <v>0.15</v>
      </c>
      <c r="H312" s="27">
        <v>1.65</v>
      </c>
      <c r="I312" s="28">
        <v>36</v>
      </c>
      <c r="J312" s="29"/>
      <c r="K312" s="30" t="s">
        <v>36</v>
      </c>
      <c r="L312" s="22">
        <v>1</v>
      </c>
    </row>
    <row r="313" spans="1:12" x14ac:dyDescent="0.35">
      <c r="A313" s="20">
        <v>43644</v>
      </c>
      <c r="B313" s="21" t="s">
        <v>34</v>
      </c>
      <c r="C313" s="22" t="s">
        <v>35</v>
      </c>
      <c r="D313" s="23">
        <v>1057659</v>
      </c>
      <c r="E313" s="24">
        <v>40</v>
      </c>
      <c r="F313" s="25">
        <v>17980</v>
      </c>
      <c r="G313" s="26">
        <v>0.15</v>
      </c>
      <c r="H313" s="27">
        <v>1.65</v>
      </c>
      <c r="I313" s="28">
        <v>36</v>
      </c>
      <c r="J313" s="29"/>
      <c r="K313" s="30" t="s">
        <v>36</v>
      </c>
      <c r="L313" s="22">
        <v>1</v>
      </c>
    </row>
    <row r="314" spans="1:12" x14ac:dyDescent="0.35">
      <c r="A314" s="20">
        <v>43644</v>
      </c>
      <c r="B314" s="21" t="s">
        <v>34</v>
      </c>
      <c r="C314" s="22" t="s">
        <v>35</v>
      </c>
      <c r="D314" s="23">
        <v>1057650</v>
      </c>
      <c r="E314" s="24">
        <v>40</v>
      </c>
      <c r="F314" s="25">
        <v>15520</v>
      </c>
      <c r="G314" s="26">
        <v>0.15</v>
      </c>
      <c r="H314" s="27">
        <v>1.65</v>
      </c>
      <c r="I314" s="28">
        <v>36</v>
      </c>
      <c r="J314" s="29"/>
      <c r="K314" s="30" t="s">
        <v>36</v>
      </c>
      <c r="L314" s="22">
        <v>1</v>
      </c>
    </row>
    <row r="315" spans="1:12" x14ac:dyDescent="0.35">
      <c r="A315" s="20">
        <v>43644</v>
      </c>
      <c r="B315" s="21" t="s">
        <v>34</v>
      </c>
      <c r="C315" s="22" t="s">
        <v>35</v>
      </c>
      <c r="D315" s="23">
        <v>1057656</v>
      </c>
      <c r="E315" s="24">
        <v>40</v>
      </c>
      <c r="F315" s="25">
        <v>11720</v>
      </c>
      <c r="G315" s="26">
        <v>0.15</v>
      </c>
      <c r="H315" s="27">
        <v>1.65</v>
      </c>
      <c r="I315" s="28">
        <v>36</v>
      </c>
      <c r="J315" s="29"/>
      <c r="K315" s="30" t="s">
        <v>36</v>
      </c>
      <c r="L315" s="22">
        <v>1</v>
      </c>
    </row>
    <row r="316" spans="1:12" x14ac:dyDescent="0.35">
      <c r="A316" s="20">
        <v>43644</v>
      </c>
      <c r="B316" s="21" t="s">
        <v>34</v>
      </c>
      <c r="C316" s="22" t="s">
        <v>35</v>
      </c>
      <c r="D316" s="23">
        <v>1057640</v>
      </c>
      <c r="E316" s="24">
        <v>40</v>
      </c>
      <c r="F316" s="25">
        <v>19970</v>
      </c>
      <c r="G316" s="26">
        <v>0.15</v>
      </c>
      <c r="H316" s="27">
        <v>1.65</v>
      </c>
      <c r="I316" s="28">
        <v>36</v>
      </c>
      <c r="J316" s="29"/>
      <c r="K316" s="30" t="s">
        <v>36</v>
      </c>
      <c r="L316" s="22">
        <v>1</v>
      </c>
    </row>
    <row r="317" spans="1:12" x14ac:dyDescent="0.35">
      <c r="A317" s="20">
        <v>43644</v>
      </c>
      <c r="B317" s="21" t="s">
        <v>17</v>
      </c>
      <c r="C317" s="22" t="s">
        <v>35</v>
      </c>
      <c r="D317" s="23">
        <v>1057634</v>
      </c>
      <c r="E317" s="24">
        <v>20</v>
      </c>
      <c r="F317" s="25">
        <v>7040</v>
      </c>
      <c r="G317" s="26"/>
      <c r="H317" s="27"/>
      <c r="I317" s="28"/>
      <c r="J317" s="29"/>
      <c r="K317" s="30" t="s">
        <v>36</v>
      </c>
      <c r="L317" s="22">
        <v>1</v>
      </c>
    </row>
    <row r="318" spans="1:12" x14ac:dyDescent="0.35">
      <c r="A318" s="20">
        <v>43644</v>
      </c>
      <c r="B318" s="21" t="s">
        <v>13</v>
      </c>
      <c r="C318" s="22" t="s">
        <v>35</v>
      </c>
      <c r="D318" s="23">
        <v>1057632</v>
      </c>
      <c r="E318" s="24">
        <v>40</v>
      </c>
      <c r="F318" s="25">
        <v>10350</v>
      </c>
      <c r="G318" s="26"/>
      <c r="H318" s="27"/>
      <c r="I318" s="28"/>
      <c r="J318" s="29"/>
      <c r="K318" s="30" t="s">
        <v>36</v>
      </c>
      <c r="L318" s="22">
        <v>1</v>
      </c>
    </row>
    <row r="319" spans="1:12" x14ac:dyDescent="0.35">
      <c r="A319" s="20">
        <v>43644</v>
      </c>
      <c r="B319" s="21" t="s">
        <v>10</v>
      </c>
      <c r="C319" s="22" t="s">
        <v>35</v>
      </c>
      <c r="D319" s="23">
        <v>1057629</v>
      </c>
      <c r="E319" s="24">
        <v>40</v>
      </c>
      <c r="F319" s="25">
        <v>17650</v>
      </c>
      <c r="G319" s="26"/>
      <c r="H319" s="27"/>
      <c r="I319" s="28"/>
      <c r="J319" s="29"/>
      <c r="K319" s="30" t="s">
        <v>36</v>
      </c>
      <c r="L319" s="22">
        <v>1</v>
      </c>
    </row>
    <row r="320" spans="1:12" x14ac:dyDescent="0.35">
      <c r="A320" s="46">
        <v>43619</v>
      </c>
      <c r="B320" s="47" t="s">
        <v>10</v>
      </c>
      <c r="C320" s="48" t="s">
        <v>38</v>
      </c>
      <c r="D320" s="47">
        <v>1914131</v>
      </c>
      <c r="E320" s="49"/>
      <c r="F320" s="50">
        <v>19578</v>
      </c>
      <c r="G320" s="51"/>
      <c r="H320" s="52"/>
      <c r="I320" s="53"/>
      <c r="J320" s="54"/>
      <c r="K320" s="55" t="s">
        <v>36</v>
      </c>
      <c r="L320" s="35">
        <v>1</v>
      </c>
    </row>
    <row r="321" spans="1:12" x14ac:dyDescent="0.35">
      <c r="A321" s="46">
        <v>43619</v>
      </c>
      <c r="B321" s="47" t="s">
        <v>11</v>
      </c>
      <c r="C321" s="48" t="s">
        <v>38</v>
      </c>
      <c r="D321" s="47">
        <v>1914200</v>
      </c>
      <c r="E321" s="49"/>
      <c r="F321" s="50">
        <v>22110</v>
      </c>
      <c r="G321" s="51"/>
      <c r="H321" s="52"/>
      <c r="I321" s="53"/>
      <c r="J321" s="54"/>
      <c r="K321" s="55" t="s">
        <v>36</v>
      </c>
      <c r="L321" s="35">
        <v>1</v>
      </c>
    </row>
    <row r="322" spans="1:12" x14ac:dyDescent="0.35">
      <c r="A322" s="46">
        <v>43620</v>
      </c>
      <c r="B322" s="47" t="s">
        <v>11</v>
      </c>
      <c r="C322" s="48" t="s">
        <v>38</v>
      </c>
      <c r="D322" s="47">
        <v>1916432</v>
      </c>
      <c r="E322" s="49"/>
      <c r="F322" s="50">
        <v>21190</v>
      </c>
      <c r="G322" s="51"/>
      <c r="H322" s="52"/>
      <c r="I322" s="53"/>
      <c r="J322" s="54"/>
      <c r="K322" s="55" t="s">
        <v>36</v>
      </c>
      <c r="L322" s="35">
        <v>1</v>
      </c>
    </row>
    <row r="323" spans="1:12" x14ac:dyDescent="0.35">
      <c r="A323" s="46">
        <v>43620</v>
      </c>
      <c r="B323" s="47" t="s">
        <v>11</v>
      </c>
      <c r="C323" s="48" t="s">
        <v>38</v>
      </c>
      <c r="D323" s="47">
        <v>1915939</v>
      </c>
      <c r="E323" s="49"/>
      <c r="F323" s="50">
        <v>20728</v>
      </c>
      <c r="G323" s="51"/>
      <c r="H323" s="52"/>
      <c r="I323" s="53"/>
      <c r="J323" s="54"/>
      <c r="K323" s="55" t="s">
        <v>36</v>
      </c>
      <c r="L323" s="35">
        <v>1</v>
      </c>
    </row>
    <row r="324" spans="1:12" x14ac:dyDescent="0.35">
      <c r="A324" s="46">
        <v>43621</v>
      </c>
      <c r="B324" s="47" t="s">
        <v>10</v>
      </c>
      <c r="C324" s="48" t="s">
        <v>38</v>
      </c>
      <c r="D324" s="47">
        <v>1917292</v>
      </c>
      <c r="E324" s="49"/>
      <c r="F324" s="50">
        <v>18958</v>
      </c>
      <c r="G324" s="51"/>
      <c r="H324" s="52"/>
      <c r="I324" s="53"/>
      <c r="J324" s="54"/>
      <c r="K324" s="55" t="s">
        <v>36</v>
      </c>
      <c r="L324" s="35">
        <v>1</v>
      </c>
    </row>
    <row r="325" spans="1:12" x14ac:dyDescent="0.35">
      <c r="A325" s="46">
        <v>43622</v>
      </c>
      <c r="B325" s="47" t="s">
        <v>11</v>
      </c>
      <c r="C325" s="48" t="s">
        <v>38</v>
      </c>
      <c r="D325" s="47">
        <v>1918950</v>
      </c>
      <c r="E325" s="49"/>
      <c r="F325" s="50">
        <v>21180</v>
      </c>
      <c r="G325" s="51"/>
      <c r="H325" s="52"/>
      <c r="I325" s="53"/>
      <c r="J325" s="54"/>
      <c r="K325" s="55" t="s">
        <v>36</v>
      </c>
      <c r="L325" s="35">
        <v>1</v>
      </c>
    </row>
    <row r="326" spans="1:12" x14ac:dyDescent="0.35">
      <c r="A326" s="46">
        <v>43622</v>
      </c>
      <c r="B326" s="47" t="s">
        <v>11</v>
      </c>
      <c r="C326" s="48" t="s">
        <v>38</v>
      </c>
      <c r="D326" s="47">
        <v>1918654</v>
      </c>
      <c r="E326" s="49"/>
      <c r="F326" s="50">
        <v>22748</v>
      </c>
      <c r="G326" s="51"/>
      <c r="H326" s="52"/>
      <c r="I326" s="53"/>
      <c r="J326" s="54"/>
      <c r="K326" s="55" t="s">
        <v>36</v>
      </c>
      <c r="L326" s="35">
        <v>1</v>
      </c>
    </row>
    <row r="327" spans="1:12" x14ac:dyDescent="0.35">
      <c r="A327" s="46">
        <v>43623</v>
      </c>
      <c r="B327" s="47" t="s">
        <v>11</v>
      </c>
      <c r="C327" s="48" t="s">
        <v>38</v>
      </c>
      <c r="D327" s="47">
        <v>1920145</v>
      </c>
      <c r="E327" s="49"/>
      <c r="F327" s="50">
        <v>19830</v>
      </c>
      <c r="G327" s="51"/>
      <c r="H327" s="52"/>
      <c r="I327" s="53"/>
      <c r="J327" s="54"/>
      <c r="K327" s="55" t="s">
        <v>36</v>
      </c>
      <c r="L327" s="35">
        <v>1</v>
      </c>
    </row>
    <row r="328" spans="1:12" x14ac:dyDescent="0.35">
      <c r="A328" s="46">
        <v>43623</v>
      </c>
      <c r="B328" s="47" t="s">
        <v>10</v>
      </c>
      <c r="C328" s="48" t="s">
        <v>38</v>
      </c>
      <c r="D328" s="47">
        <v>1919997</v>
      </c>
      <c r="E328" s="49"/>
      <c r="F328" s="50">
        <v>18928</v>
      </c>
      <c r="G328" s="51"/>
      <c r="H328" s="52"/>
      <c r="I328" s="53"/>
      <c r="J328" s="54"/>
      <c r="K328" s="55" t="s">
        <v>36</v>
      </c>
      <c r="L328" s="35">
        <v>1</v>
      </c>
    </row>
    <row r="329" spans="1:12" x14ac:dyDescent="0.35">
      <c r="A329" s="46">
        <v>43624</v>
      </c>
      <c r="B329" s="47" t="s">
        <v>11</v>
      </c>
      <c r="C329" s="48" t="s">
        <v>38</v>
      </c>
      <c r="D329" s="47">
        <v>1921551</v>
      </c>
      <c r="E329" s="49"/>
      <c r="F329" s="50">
        <v>21278</v>
      </c>
      <c r="G329" s="51"/>
      <c r="H329" s="52"/>
      <c r="I329" s="53"/>
      <c r="J329" s="54"/>
      <c r="K329" s="55" t="s">
        <v>36</v>
      </c>
      <c r="L329" s="35">
        <v>1</v>
      </c>
    </row>
    <row r="330" spans="1:12" x14ac:dyDescent="0.35">
      <c r="A330" s="46">
        <v>43624</v>
      </c>
      <c r="B330" s="47" t="s">
        <v>11</v>
      </c>
      <c r="C330" s="48" t="s">
        <v>38</v>
      </c>
      <c r="D330" s="47">
        <v>1921604</v>
      </c>
      <c r="E330" s="49"/>
      <c r="F330" s="50">
        <v>20070</v>
      </c>
      <c r="G330" s="51"/>
      <c r="H330" s="52"/>
      <c r="I330" s="53"/>
      <c r="J330" s="54"/>
      <c r="K330" s="55" t="s">
        <v>36</v>
      </c>
      <c r="L330" s="35">
        <v>1</v>
      </c>
    </row>
    <row r="331" spans="1:12" x14ac:dyDescent="0.35">
      <c r="A331" s="46">
        <v>43626</v>
      </c>
      <c r="B331" s="47" t="s">
        <v>11</v>
      </c>
      <c r="C331" s="48" t="s">
        <v>38</v>
      </c>
      <c r="D331" s="47">
        <v>1922570</v>
      </c>
      <c r="E331" s="49"/>
      <c r="F331" s="50">
        <v>22078</v>
      </c>
      <c r="G331" s="51"/>
      <c r="H331" s="52"/>
      <c r="I331" s="53"/>
      <c r="J331" s="54"/>
      <c r="K331" s="55" t="s">
        <v>36</v>
      </c>
      <c r="L331" s="35">
        <v>1</v>
      </c>
    </row>
    <row r="332" spans="1:12" x14ac:dyDescent="0.35">
      <c r="A332" s="46">
        <v>43627</v>
      </c>
      <c r="B332" s="47" t="s">
        <v>11</v>
      </c>
      <c r="C332" s="48" t="s">
        <v>38</v>
      </c>
      <c r="D332" s="47">
        <v>1923272</v>
      </c>
      <c r="E332" s="49"/>
      <c r="F332" s="50">
        <v>21308</v>
      </c>
      <c r="G332" s="51"/>
      <c r="H332" s="52"/>
      <c r="I332" s="53"/>
      <c r="J332" s="54"/>
      <c r="K332" s="55" t="s">
        <v>36</v>
      </c>
      <c r="L332" s="35">
        <v>1</v>
      </c>
    </row>
    <row r="333" spans="1:12" x14ac:dyDescent="0.35">
      <c r="A333" s="46">
        <v>43627</v>
      </c>
      <c r="B333" s="47" t="s">
        <v>11</v>
      </c>
      <c r="C333" s="48" t="s">
        <v>38</v>
      </c>
      <c r="D333" s="47">
        <v>1924252</v>
      </c>
      <c r="E333" s="49"/>
      <c r="F333" s="50">
        <v>18328</v>
      </c>
      <c r="G333" s="51"/>
      <c r="H333" s="52"/>
      <c r="I333" s="53"/>
      <c r="J333" s="54"/>
      <c r="K333" s="55" t="s">
        <v>36</v>
      </c>
      <c r="L333" s="35">
        <v>1</v>
      </c>
    </row>
    <row r="334" spans="1:12" x14ac:dyDescent="0.35">
      <c r="A334" s="46">
        <v>43627</v>
      </c>
      <c r="B334" s="47" t="s">
        <v>10</v>
      </c>
      <c r="C334" s="48" t="s">
        <v>38</v>
      </c>
      <c r="D334" s="47">
        <v>1923888</v>
      </c>
      <c r="E334" s="49"/>
      <c r="F334" s="50">
        <v>18250</v>
      </c>
      <c r="G334" s="51"/>
      <c r="H334" s="52"/>
      <c r="I334" s="53"/>
      <c r="J334" s="54"/>
      <c r="K334" s="55" t="s">
        <v>36</v>
      </c>
      <c r="L334" s="35">
        <v>1</v>
      </c>
    </row>
    <row r="335" spans="1:12" x14ac:dyDescent="0.35">
      <c r="A335" s="46">
        <v>43628</v>
      </c>
      <c r="B335" s="47" t="s">
        <v>11</v>
      </c>
      <c r="C335" s="48" t="s">
        <v>38</v>
      </c>
      <c r="D335" s="47">
        <v>1924732</v>
      </c>
      <c r="E335" s="49"/>
      <c r="F335" s="50">
        <v>22510</v>
      </c>
      <c r="G335" s="51"/>
      <c r="H335" s="52"/>
      <c r="I335" s="53"/>
      <c r="J335" s="54"/>
      <c r="K335" s="55" t="s">
        <v>36</v>
      </c>
      <c r="L335" s="35">
        <v>1</v>
      </c>
    </row>
    <row r="336" spans="1:12" x14ac:dyDescent="0.35">
      <c r="A336" s="46">
        <v>43628</v>
      </c>
      <c r="B336" s="47" t="s">
        <v>10</v>
      </c>
      <c r="C336" s="48" t="s">
        <v>38</v>
      </c>
      <c r="D336" s="47">
        <v>1924830</v>
      </c>
      <c r="E336" s="49"/>
      <c r="F336" s="50">
        <v>20288</v>
      </c>
      <c r="G336" s="51"/>
      <c r="H336" s="52"/>
      <c r="I336" s="53"/>
      <c r="J336" s="54"/>
      <c r="K336" s="55" t="s">
        <v>36</v>
      </c>
      <c r="L336" s="35">
        <v>1</v>
      </c>
    </row>
    <row r="337" spans="1:12" x14ac:dyDescent="0.35">
      <c r="A337" s="46">
        <v>43630</v>
      </c>
      <c r="B337" s="47" t="s">
        <v>11</v>
      </c>
      <c r="C337" s="48" t="s">
        <v>38</v>
      </c>
      <c r="D337" s="47">
        <v>1927446</v>
      </c>
      <c r="E337" s="49"/>
      <c r="F337" s="50">
        <v>13590</v>
      </c>
      <c r="G337" s="51"/>
      <c r="H337" s="52"/>
      <c r="I337" s="53"/>
      <c r="J337" s="54"/>
      <c r="K337" s="55" t="s">
        <v>36</v>
      </c>
      <c r="L337" s="35">
        <v>1</v>
      </c>
    </row>
    <row r="338" spans="1:12" x14ac:dyDescent="0.35">
      <c r="A338" s="46">
        <v>43630</v>
      </c>
      <c r="B338" s="47" t="s">
        <v>11</v>
      </c>
      <c r="C338" s="48" t="s">
        <v>38</v>
      </c>
      <c r="D338" s="47">
        <v>1926856</v>
      </c>
      <c r="E338" s="49"/>
      <c r="F338" s="50">
        <v>22118</v>
      </c>
      <c r="G338" s="51"/>
      <c r="H338" s="52"/>
      <c r="I338" s="53"/>
      <c r="J338" s="54"/>
      <c r="K338" s="55" t="s">
        <v>36</v>
      </c>
      <c r="L338" s="35">
        <v>1</v>
      </c>
    </row>
    <row r="339" spans="1:12" x14ac:dyDescent="0.35">
      <c r="A339" s="46">
        <v>43630</v>
      </c>
      <c r="B339" s="47" t="s">
        <v>11</v>
      </c>
      <c r="C339" s="48" t="s">
        <v>38</v>
      </c>
      <c r="D339" s="47">
        <v>1928086</v>
      </c>
      <c r="E339" s="49"/>
      <c r="F339" s="50">
        <v>20468</v>
      </c>
      <c r="G339" s="51"/>
      <c r="H339" s="52"/>
      <c r="I339" s="53"/>
      <c r="J339" s="54"/>
      <c r="K339" s="55" t="s">
        <v>36</v>
      </c>
      <c r="L339" s="35">
        <v>1</v>
      </c>
    </row>
    <row r="340" spans="1:12" x14ac:dyDescent="0.35">
      <c r="A340" s="46">
        <v>43631</v>
      </c>
      <c r="B340" s="47" t="s">
        <v>11</v>
      </c>
      <c r="C340" s="48" t="s">
        <v>38</v>
      </c>
      <c r="D340" s="47">
        <v>1928672</v>
      </c>
      <c r="E340" s="49"/>
      <c r="F340" s="50">
        <v>22268</v>
      </c>
      <c r="G340" s="51"/>
      <c r="H340" s="52"/>
      <c r="I340" s="53"/>
      <c r="J340" s="54"/>
      <c r="K340" s="55" t="s">
        <v>36</v>
      </c>
      <c r="L340" s="35">
        <v>1</v>
      </c>
    </row>
    <row r="341" spans="1:12" x14ac:dyDescent="0.35">
      <c r="A341" s="46">
        <v>43631</v>
      </c>
      <c r="B341" s="47" t="s">
        <v>11</v>
      </c>
      <c r="C341" s="48" t="s">
        <v>38</v>
      </c>
      <c r="D341" s="47">
        <v>1928099</v>
      </c>
      <c r="E341" s="49"/>
      <c r="F341" s="50">
        <v>10750</v>
      </c>
      <c r="G341" s="51"/>
      <c r="H341" s="52"/>
      <c r="I341" s="53"/>
      <c r="J341" s="54"/>
      <c r="K341" s="55" t="s">
        <v>36</v>
      </c>
      <c r="L341" s="35">
        <v>1</v>
      </c>
    </row>
    <row r="342" spans="1:12" x14ac:dyDescent="0.35">
      <c r="A342" s="46">
        <v>43633</v>
      </c>
      <c r="B342" s="47" t="s">
        <v>11</v>
      </c>
      <c r="C342" s="48" t="s">
        <v>38</v>
      </c>
      <c r="D342" s="47">
        <v>1929487</v>
      </c>
      <c r="E342" s="49"/>
      <c r="F342" s="50">
        <v>18838</v>
      </c>
      <c r="G342" s="51"/>
      <c r="H342" s="52"/>
      <c r="I342" s="53"/>
      <c r="J342" s="54"/>
      <c r="K342" s="55" t="s">
        <v>36</v>
      </c>
      <c r="L342" s="35">
        <v>1</v>
      </c>
    </row>
    <row r="343" spans="1:12" x14ac:dyDescent="0.35">
      <c r="A343" s="46">
        <v>43633</v>
      </c>
      <c r="B343" s="47" t="s">
        <v>11</v>
      </c>
      <c r="C343" s="48" t="s">
        <v>38</v>
      </c>
      <c r="D343" s="47">
        <v>1929514</v>
      </c>
      <c r="E343" s="49"/>
      <c r="F343" s="50">
        <v>10490</v>
      </c>
      <c r="G343" s="51"/>
      <c r="H343" s="52"/>
      <c r="I343" s="53"/>
      <c r="J343" s="54"/>
      <c r="K343" s="55" t="s">
        <v>36</v>
      </c>
      <c r="L343" s="35">
        <v>1</v>
      </c>
    </row>
    <row r="344" spans="1:12" x14ac:dyDescent="0.35">
      <c r="A344" s="46">
        <v>43634</v>
      </c>
      <c r="B344" s="47" t="s">
        <v>11</v>
      </c>
      <c r="C344" s="48" t="s">
        <v>38</v>
      </c>
      <c r="D344" s="47">
        <v>1930221</v>
      </c>
      <c r="E344" s="49"/>
      <c r="F344" s="50">
        <v>21608</v>
      </c>
      <c r="G344" s="51"/>
      <c r="H344" s="52"/>
      <c r="I344" s="53"/>
      <c r="J344" s="54"/>
      <c r="K344" s="55" t="s">
        <v>36</v>
      </c>
      <c r="L344" s="35">
        <v>1</v>
      </c>
    </row>
    <row r="345" spans="1:12" x14ac:dyDescent="0.35">
      <c r="A345" s="46">
        <v>43634</v>
      </c>
      <c r="B345" s="47" t="s">
        <v>11</v>
      </c>
      <c r="C345" s="48" t="s">
        <v>38</v>
      </c>
      <c r="D345" s="47">
        <v>1930410</v>
      </c>
      <c r="E345" s="49"/>
      <c r="F345" s="50">
        <v>11420</v>
      </c>
      <c r="G345" s="51"/>
      <c r="H345" s="52"/>
      <c r="I345" s="53"/>
      <c r="J345" s="54"/>
      <c r="K345" s="55" t="s">
        <v>36</v>
      </c>
      <c r="L345" s="35">
        <v>1</v>
      </c>
    </row>
    <row r="346" spans="1:12" x14ac:dyDescent="0.35">
      <c r="A346" s="46">
        <v>43635</v>
      </c>
      <c r="B346" s="47" t="s">
        <v>11</v>
      </c>
      <c r="C346" s="48" t="s">
        <v>38</v>
      </c>
      <c r="D346" s="47">
        <v>1931193</v>
      </c>
      <c r="E346" s="49"/>
      <c r="F346" s="50">
        <v>27710</v>
      </c>
      <c r="G346" s="51"/>
      <c r="H346" s="52"/>
      <c r="I346" s="53"/>
      <c r="J346" s="54"/>
      <c r="K346" s="55" t="s">
        <v>36</v>
      </c>
      <c r="L346" s="35">
        <v>1</v>
      </c>
    </row>
    <row r="347" spans="1:12" x14ac:dyDescent="0.35">
      <c r="A347" s="46">
        <v>43635</v>
      </c>
      <c r="B347" s="47" t="s">
        <v>11</v>
      </c>
      <c r="C347" s="48" t="s">
        <v>38</v>
      </c>
      <c r="D347" s="47">
        <v>1932445</v>
      </c>
      <c r="E347" s="49"/>
      <c r="F347" s="50">
        <v>19858</v>
      </c>
      <c r="G347" s="51"/>
      <c r="H347" s="52"/>
      <c r="I347" s="53"/>
      <c r="J347" s="54"/>
      <c r="K347" s="55" t="s">
        <v>36</v>
      </c>
      <c r="L347" s="35">
        <v>1</v>
      </c>
    </row>
    <row r="348" spans="1:12" x14ac:dyDescent="0.35">
      <c r="A348" s="46">
        <v>43635</v>
      </c>
      <c r="B348" s="47" t="s">
        <v>10</v>
      </c>
      <c r="C348" s="48" t="s">
        <v>38</v>
      </c>
      <c r="D348" s="47">
        <v>1932494</v>
      </c>
      <c r="E348" s="49"/>
      <c r="F348" s="50">
        <v>11050</v>
      </c>
      <c r="G348" s="51"/>
      <c r="H348" s="52"/>
      <c r="I348" s="53"/>
      <c r="J348" s="54"/>
      <c r="K348" s="55" t="s">
        <v>36</v>
      </c>
      <c r="L348" s="35">
        <v>1</v>
      </c>
    </row>
    <row r="349" spans="1:12" x14ac:dyDescent="0.35">
      <c r="A349" s="46">
        <v>43636</v>
      </c>
      <c r="B349" s="47" t="s">
        <v>11</v>
      </c>
      <c r="C349" s="48" t="s">
        <v>38</v>
      </c>
      <c r="D349" s="47">
        <v>1933079</v>
      </c>
      <c r="E349" s="49"/>
      <c r="F349" s="50">
        <v>19828</v>
      </c>
      <c r="G349" s="51"/>
      <c r="H349" s="52"/>
      <c r="I349" s="53"/>
      <c r="J349" s="54"/>
      <c r="K349" s="55" t="s">
        <v>36</v>
      </c>
      <c r="L349" s="35">
        <v>1</v>
      </c>
    </row>
    <row r="350" spans="1:12" x14ac:dyDescent="0.35">
      <c r="A350" s="46">
        <v>43636</v>
      </c>
      <c r="B350" s="47" t="s">
        <v>10</v>
      </c>
      <c r="C350" s="48" t="s">
        <v>38</v>
      </c>
      <c r="D350" s="47">
        <v>1933513</v>
      </c>
      <c r="E350" s="49"/>
      <c r="F350" s="50">
        <v>8790</v>
      </c>
      <c r="G350" s="51"/>
      <c r="H350" s="52"/>
      <c r="I350" s="53"/>
      <c r="J350" s="54"/>
      <c r="K350" s="55" t="s">
        <v>36</v>
      </c>
      <c r="L350" s="35">
        <v>1</v>
      </c>
    </row>
    <row r="351" spans="1:12" x14ac:dyDescent="0.35">
      <c r="A351" s="46">
        <v>43637</v>
      </c>
      <c r="B351" s="47" t="s">
        <v>11</v>
      </c>
      <c r="C351" s="48" t="s">
        <v>38</v>
      </c>
      <c r="D351" s="47">
        <v>1933872</v>
      </c>
      <c r="E351" s="49"/>
      <c r="F351" s="50">
        <v>20028</v>
      </c>
      <c r="G351" s="51"/>
      <c r="H351" s="52"/>
      <c r="I351" s="53"/>
      <c r="J351" s="54"/>
      <c r="K351" s="55" t="s">
        <v>36</v>
      </c>
      <c r="L351" s="35">
        <v>1</v>
      </c>
    </row>
    <row r="352" spans="1:12" x14ac:dyDescent="0.35">
      <c r="A352" s="46">
        <v>43637</v>
      </c>
      <c r="B352" s="47" t="s">
        <v>10</v>
      </c>
      <c r="C352" s="48" t="s">
        <v>38</v>
      </c>
      <c r="D352" s="47">
        <v>1934754</v>
      </c>
      <c r="E352" s="49"/>
      <c r="F352" s="50">
        <v>10440</v>
      </c>
      <c r="G352" s="51"/>
      <c r="H352" s="52"/>
      <c r="I352" s="53"/>
      <c r="J352" s="54"/>
      <c r="K352" s="55" t="s">
        <v>36</v>
      </c>
      <c r="L352" s="35">
        <v>1</v>
      </c>
    </row>
    <row r="353" spans="1:12" x14ac:dyDescent="0.35">
      <c r="A353" s="46">
        <v>43638</v>
      </c>
      <c r="B353" s="47" t="s">
        <v>11</v>
      </c>
      <c r="C353" s="48" t="s">
        <v>38</v>
      </c>
      <c r="D353" s="47">
        <v>1935160</v>
      </c>
      <c r="E353" s="49"/>
      <c r="F353" s="50">
        <v>19388</v>
      </c>
      <c r="G353" s="51"/>
      <c r="H353" s="52"/>
      <c r="I353" s="53"/>
      <c r="J353" s="54"/>
      <c r="K353" s="55" t="s">
        <v>36</v>
      </c>
      <c r="L353" s="35">
        <v>1</v>
      </c>
    </row>
    <row r="354" spans="1:12" x14ac:dyDescent="0.35">
      <c r="A354" s="46">
        <v>43638</v>
      </c>
      <c r="B354" s="47" t="s">
        <v>11</v>
      </c>
      <c r="C354" s="48" t="s">
        <v>38</v>
      </c>
      <c r="D354" s="47">
        <v>1935556</v>
      </c>
      <c r="E354" s="49"/>
      <c r="F354" s="50">
        <v>11410</v>
      </c>
      <c r="G354" s="51"/>
      <c r="H354" s="52"/>
      <c r="I354" s="53"/>
      <c r="J354" s="54"/>
      <c r="K354" s="55" t="s">
        <v>36</v>
      </c>
      <c r="L354" s="35">
        <v>1</v>
      </c>
    </row>
    <row r="355" spans="1:12" x14ac:dyDescent="0.35">
      <c r="A355" s="46">
        <v>43640</v>
      </c>
      <c r="B355" s="47" t="s">
        <v>11</v>
      </c>
      <c r="C355" s="48" t="s">
        <v>38</v>
      </c>
      <c r="D355" s="47">
        <v>1936460</v>
      </c>
      <c r="E355" s="49"/>
      <c r="F355" s="50">
        <v>10810</v>
      </c>
      <c r="G355" s="51"/>
      <c r="H355" s="52"/>
      <c r="I355" s="53"/>
      <c r="J355" s="54"/>
      <c r="K355" s="55" t="s">
        <v>36</v>
      </c>
      <c r="L355" s="35">
        <v>1</v>
      </c>
    </row>
    <row r="356" spans="1:12" x14ac:dyDescent="0.35">
      <c r="A356" s="46">
        <v>43640</v>
      </c>
      <c r="B356" s="47" t="s">
        <v>11</v>
      </c>
      <c r="C356" s="48" t="s">
        <v>38</v>
      </c>
      <c r="D356" s="47">
        <v>1936513</v>
      </c>
      <c r="E356" s="49"/>
      <c r="F356" s="50">
        <v>17408</v>
      </c>
      <c r="G356" s="51"/>
      <c r="H356" s="52"/>
      <c r="I356" s="53"/>
      <c r="J356" s="54"/>
      <c r="K356" s="55" t="s">
        <v>36</v>
      </c>
      <c r="L356" s="35">
        <v>1</v>
      </c>
    </row>
    <row r="357" spans="1:12" x14ac:dyDescent="0.35">
      <c r="A357" s="46">
        <v>43641</v>
      </c>
      <c r="B357" s="47" t="s">
        <v>11</v>
      </c>
      <c r="C357" s="48" t="s">
        <v>38</v>
      </c>
      <c r="D357" s="47">
        <v>1937072</v>
      </c>
      <c r="E357" s="49"/>
      <c r="F357" s="50">
        <v>20268</v>
      </c>
      <c r="G357" s="51"/>
      <c r="H357" s="52"/>
      <c r="I357" s="53"/>
      <c r="J357" s="54"/>
      <c r="K357" s="55" t="s">
        <v>36</v>
      </c>
      <c r="L357" s="35">
        <v>1</v>
      </c>
    </row>
    <row r="358" spans="1:12" x14ac:dyDescent="0.35">
      <c r="A358" s="46">
        <v>43641</v>
      </c>
      <c r="B358" s="47" t="s">
        <v>11</v>
      </c>
      <c r="C358" s="48" t="s">
        <v>38</v>
      </c>
      <c r="D358" s="47">
        <v>1937236</v>
      </c>
      <c r="E358" s="49"/>
      <c r="F358" s="50">
        <v>11300</v>
      </c>
      <c r="G358" s="51"/>
      <c r="H358" s="52"/>
      <c r="I358" s="53"/>
      <c r="J358" s="54"/>
      <c r="K358" s="55" t="s">
        <v>36</v>
      </c>
      <c r="L358" s="35">
        <v>1</v>
      </c>
    </row>
    <row r="359" spans="1:12" x14ac:dyDescent="0.35">
      <c r="A359" s="46">
        <v>43642</v>
      </c>
      <c r="B359" s="47" t="s">
        <v>11</v>
      </c>
      <c r="C359" s="48" t="s">
        <v>38</v>
      </c>
      <c r="D359" s="47">
        <v>1938136</v>
      </c>
      <c r="E359" s="49"/>
      <c r="F359" s="50">
        <v>17888</v>
      </c>
      <c r="G359" s="51"/>
      <c r="H359" s="52"/>
      <c r="I359" s="53"/>
      <c r="J359" s="54"/>
      <c r="K359" s="55" t="s">
        <v>36</v>
      </c>
      <c r="L359" s="35">
        <v>1</v>
      </c>
    </row>
    <row r="360" spans="1:12" x14ac:dyDescent="0.35">
      <c r="A360" s="46">
        <v>43642</v>
      </c>
      <c r="B360" s="47" t="s">
        <v>11</v>
      </c>
      <c r="C360" s="48" t="s">
        <v>38</v>
      </c>
      <c r="D360" s="47">
        <v>1939305</v>
      </c>
      <c r="E360" s="49"/>
      <c r="F360" s="50">
        <v>19038</v>
      </c>
      <c r="G360" s="51"/>
      <c r="H360" s="52"/>
      <c r="I360" s="53"/>
      <c r="J360" s="54"/>
      <c r="K360" s="55" t="s">
        <v>36</v>
      </c>
      <c r="L360" s="35">
        <v>1</v>
      </c>
    </row>
    <row r="361" spans="1:12" x14ac:dyDescent="0.35">
      <c r="A361" s="46">
        <v>43642</v>
      </c>
      <c r="B361" s="47" t="s">
        <v>10</v>
      </c>
      <c r="C361" s="48" t="s">
        <v>38</v>
      </c>
      <c r="D361" s="47">
        <v>1939322</v>
      </c>
      <c r="E361" s="49"/>
      <c r="F361" s="50">
        <v>11240</v>
      </c>
      <c r="G361" s="51"/>
      <c r="H361" s="52"/>
      <c r="I361" s="53"/>
      <c r="J361" s="54"/>
      <c r="K361" s="55" t="s">
        <v>36</v>
      </c>
      <c r="L361" s="35">
        <v>1</v>
      </c>
    </row>
    <row r="362" spans="1:12" x14ac:dyDescent="0.35">
      <c r="A362" s="46">
        <v>43643</v>
      </c>
      <c r="B362" s="47" t="s">
        <v>10</v>
      </c>
      <c r="C362" s="48" t="s">
        <v>38</v>
      </c>
      <c r="D362" s="47">
        <v>1939758</v>
      </c>
      <c r="E362" s="49"/>
      <c r="F362" s="50">
        <v>11690</v>
      </c>
      <c r="G362" s="51"/>
      <c r="H362" s="52"/>
      <c r="I362" s="53"/>
      <c r="J362" s="54"/>
      <c r="K362" s="55" t="s">
        <v>36</v>
      </c>
      <c r="L362" s="35">
        <v>1</v>
      </c>
    </row>
    <row r="363" spans="1:12" x14ac:dyDescent="0.35">
      <c r="A363" s="46">
        <v>43643</v>
      </c>
      <c r="B363" s="47" t="s">
        <v>11</v>
      </c>
      <c r="C363" s="48" t="s">
        <v>38</v>
      </c>
      <c r="D363" s="47">
        <v>1939737</v>
      </c>
      <c r="E363" s="49"/>
      <c r="F363" s="50">
        <v>19518</v>
      </c>
      <c r="G363" s="51"/>
      <c r="H363" s="52"/>
      <c r="I363" s="53"/>
      <c r="J363" s="54"/>
      <c r="K363" s="55" t="s">
        <v>36</v>
      </c>
      <c r="L363" s="35">
        <v>1</v>
      </c>
    </row>
    <row r="364" spans="1:12" x14ac:dyDescent="0.35">
      <c r="A364" s="46">
        <v>43644</v>
      </c>
      <c r="B364" s="47" t="s">
        <v>11</v>
      </c>
      <c r="C364" s="48" t="s">
        <v>38</v>
      </c>
      <c r="D364" s="47">
        <v>1941125</v>
      </c>
      <c r="E364" s="49"/>
      <c r="F364" s="50">
        <v>11310</v>
      </c>
      <c r="G364" s="51"/>
      <c r="H364" s="52"/>
      <c r="I364" s="53"/>
      <c r="J364" s="54"/>
      <c r="K364" s="55" t="s">
        <v>36</v>
      </c>
      <c r="L364" s="35">
        <v>1</v>
      </c>
    </row>
    <row r="365" spans="1:12" x14ac:dyDescent="0.35">
      <c r="A365" s="46">
        <v>43644</v>
      </c>
      <c r="B365" s="47" t="s">
        <v>11</v>
      </c>
      <c r="C365" s="48" t="s">
        <v>38</v>
      </c>
      <c r="D365" s="47">
        <v>1940538</v>
      </c>
      <c r="E365" s="49"/>
      <c r="F365" s="50">
        <v>21248</v>
      </c>
      <c r="G365" s="51"/>
      <c r="H365" s="52"/>
      <c r="I365" s="53"/>
      <c r="J365" s="54"/>
      <c r="K365" s="55" t="s">
        <v>36</v>
      </c>
      <c r="L365" s="35">
        <v>1</v>
      </c>
    </row>
    <row r="366" spans="1:12" x14ac:dyDescent="0.35">
      <c r="A366" s="46">
        <v>43644</v>
      </c>
      <c r="B366" s="47" t="s">
        <v>11</v>
      </c>
      <c r="C366" s="48" t="s">
        <v>38</v>
      </c>
      <c r="D366" s="47">
        <v>1941854</v>
      </c>
      <c r="E366" s="49"/>
      <c r="F366" s="50">
        <v>20988</v>
      </c>
      <c r="G366" s="51"/>
      <c r="H366" s="52"/>
      <c r="I366" s="53"/>
      <c r="J366" s="54"/>
      <c r="K366" s="55" t="s">
        <v>36</v>
      </c>
      <c r="L366" s="35">
        <v>1</v>
      </c>
    </row>
    <row r="367" spans="1:12" x14ac:dyDescent="0.35">
      <c r="A367" s="46">
        <v>43644</v>
      </c>
      <c r="B367" s="47" t="s">
        <v>11</v>
      </c>
      <c r="C367" s="48" t="s">
        <v>38</v>
      </c>
      <c r="D367" s="47">
        <v>1941949</v>
      </c>
      <c r="E367" s="49"/>
      <c r="F367" s="50">
        <v>10870</v>
      </c>
      <c r="G367" s="51"/>
      <c r="H367" s="52"/>
      <c r="I367" s="53"/>
      <c r="J367" s="54"/>
      <c r="K367" s="55" t="s">
        <v>36</v>
      </c>
      <c r="L367" s="35">
        <v>1</v>
      </c>
    </row>
    <row r="368" spans="1:12" x14ac:dyDescent="0.35">
      <c r="A368" s="20">
        <v>43624</v>
      </c>
      <c r="B368" s="21" t="s">
        <v>41</v>
      </c>
      <c r="C368" s="22" t="s">
        <v>42</v>
      </c>
      <c r="D368" s="23">
        <v>1050184</v>
      </c>
      <c r="E368" s="24">
        <v>20</v>
      </c>
      <c r="F368" s="25">
        <v>17490</v>
      </c>
      <c r="G368" s="51"/>
      <c r="H368" s="52"/>
      <c r="I368" s="33"/>
      <c r="J368" s="29"/>
      <c r="K368" s="22" t="s">
        <v>36</v>
      </c>
      <c r="L368" s="67">
        <v>1</v>
      </c>
    </row>
    <row r="369" spans="1:12" x14ac:dyDescent="0.35">
      <c r="A369" s="20">
        <v>43624</v>
      </c>
      <c r="B369" s="21" t="s">
        <v>41</v>
      </c>
      <c r="C369" s="22" t="s">
        <v>42</v>
      </c>
      <c r="D369" s="23">
        <v>1050335</v>
      </c>
      <c r="E369" s="24">
        <v>20</v>
      </c>
      <c r="F369" s="25">
        <v>15400</v>
      </c>
      <c r="G369" s="51"/>
      <c r="H369" s="52"/>
      <c r="I369" s="33"/>
      <c r="J369" s="29"/>
      <c r="K369" s="22" t="s">
        <v>36</v>
      </c>
      <c r="L369" s="67">
        <v>1</v>
      </c>
    </row>
    <row r="370" spans="1:12" x14ac:dyDescent="0.35">
      <c r="A370" s="20">
        <v>43626</v>
      </c>
      <c r="B370" s="21" t="s">
        <v>41</v>
      </c>
      <c r="C370" s="22" t="s">
        <v>42</v>
      </c>
      <c r="D370" s="23">
        <v>1051029</v>
      </c>
      <c r="E370" s="24">
        <v>20</v>
      </c>
      <c r="F370" s="25">
        <v>18430</v>
      </c>
      <c r="G370" s="51"/>
      <c r="H370" s="52"/>
      <c r="I370" s="33"/>
      <c r="J370" s="29"/>
      <c r="K370" s="22" t="s">
        <v>36</v>
      </c>
      <c r="L370" s="67">
        <v>1</v>
      </c>
    </row>
    <row r="371" spans="1:12" x14ac:dyDescent="0.35">
      <c r="A371" s="20">
        <v>43627</v>
      </c>
      <c r="B371" s="21" t="s">
        <v>41</v>
      </c>
      <c r="C371" s="22" t="s">
        <v>42</v>
      </c>
      <c r="D371" s="23">
        <v>1051172</v>
      </c>
      <c r="E371" s="24">
        <v>20</v>
      </c>
      <c r="F371" s="25">
        <v>13320</v>
      </c>
      <c r="G371" s="51"/>
      <c r="H371" s="52"/>
      <c r="I371" s="33"/>
      <c r="J371" s="29"/>
      <c r="K371" s="22" t="s">
        <v>36</v>
      </c>
      <c r="L371" s="67">
        <v>1</v>
      </c>
    </row>
    <row r="372" spans="1:12" x14ac:dyDescent="0.35">
      <c r="A372" s="20">
        <v>43627</v>
      </c>
      <c r="B372" s="21" t="s">
        <v>41</v>
      </c>
      <c r="C372" s="22" t="s">
        <v>42</v>
      </c>
      <c r="D372" s="23">
        <v>1051383</v>
      </c>
      <c r="E372" s="24">
        <v>20</v>
      </c>
      <c r="F372" s="25">
        <v>21770</v>
      </c>
      <c r="G372" s="51"/>
      <c r="H372" s="52"/>
      <c r="I372" s="33"/>
      <c r="J372" s="29"/>
      <c r="K372" s="22" t="s">
        <v>36</v>
      </c>
      <c r="L372" s="67">
        <v>1</v>
      </c>
    </row>
    <row r="373" spans="1:12" x14ac:dyDescent="0.35">
      <c r="A373" s="20">
        <v>43628</v>
      </c>
      <c r="B373" s="21" t="s">
        <v>41</v>
      </c>
      <c r="C373" s="22" t="s">
        <v>42</v>
      </c>
      <c r="D373" s="23">
        <v>1051563</v>
      </c>
      <c r="E373" s="24">
        <v>20</v>
      </c>
      <c r="F373" s="25">
        <v>16820</v>
      </c>
      <c r="G373" s="51"/>
      <c r="H373" s="52"/>
      <c r="I373" s="33"/>
      <c r="J373" s="29"/>
      <c r="K373" s="22" t="s">
        <v>36</v>
      </c>
      <c r="L373" s="67">
        <v>1</v>
      </c>
    </row>
    <row r="374" spans="1:12" x14ac:dyDescent="0.35">
      <c r="A374" s="20">
        <v>43628</v>
      </c>
      <c r="B374" s="21" t="s">
        <v>41</v>
      </c>
      <c r="C374" s="22" t="s">
        <v>42</v>
      </c>
      <c r="D374" s="23">
        <v>1051843</v>
      </c>
      <c r="E374" s="24">
        <v>20</v>
      </c>
      <c r="F374" s="25">
        <v>17510</v>
      </c>
      <c r="G374" s="51"/>
      <c r="H374" s="52"/>
      <c r="I374" s="33"/>
      <c r="J374" s="29"/>
      <c r="K374" s="22" t="s">
        <v>36</v>
      </c>
      <c r="L374" s="67">
        <v>1</v>
      </c>
    </row>
    <row r="375" spans="1:12" x14ac:dyDescent="0.35">
      <c r="A375" s="20">
        <v>43629</v>
      </c>
      <c r="B375" s="21" t="s">
        <v>41</v>
      </c>
      <c r="C375" s="22" t="s">
        <v>42</v>
      </c>
      <c r="D375" s="23">
        <v>1051997</v>
      </c>
      <c r="E375" s="24">
        <v>20</v>
      </c>
      <c r="F375" s="25">
        <v>17150</v>
      </c>
      <c r="G375" s="51"/>
      <c r="H375" s="52"/>
      <c r="I375" s="33"/>
      <c r="J375" s="29"/>
      <c r="K375" s="22" t="s">
        <v>36</v>
      </c>
      <c r="L375" s="67">
        <v>1</v>
      </c>
    </row>
    <row r="376" spans="1:12" x14ac:dyDescent="0.35">
      <c r="A376" s="20">
        <v>43629</v>
      </c>
      <c r="B376" s="21" t="s">
        <v>41</v>
      </c>
      <c r="C376" s="22" t="s">
        <v>42</v>
      </c>
      <c r="D376" s="23">
        <v>1052265</v>
      </c>
      <c r="E376" s="24">
        <v>20</v>
      </c>
      <c r="F376" s="25">
        <v>18740</v>
      </c>
      <c r="G376" s="51"/>
      <c r="H376" s="52"/>
      <c r="I376" s="33"/>
      <c r="J376" s="29"/>
      <c r="K376" s="22" t="s">
        <v>36</v>
      </c>
      <c r="L376" s="67">
        <v>1</v>
      </c>
    </row>
    <row r="377" spans="1:12" x14ac:dyDescent="0.35">
      <c r="A377" s="20">
        <v>43630</v>
      </c>
      <c r="B377" s="21" t="s">
        <v>41</v>
      </c>
      <c r="C377" s="22" t="s">
        <v>42</v>
      </c>
      <c r="D377" s="23">
        <v>1052467</v>
      </c>
      <c r="E377" s="24">
        <v>20</v>
      </c>
      <c r="F377" s="25">
        <v>13910</v>
      </c>
      <c r="G377" s="51"/>
      <c r="H377" s="52"/>
      <c r="I377" s="33"/>
      <c r="J377" s="29"/>
      <c r="K377" s="22" t="s">
        <v>36</v>
      </c>
      <c r="L377" s="67">
        <v>1</v>
      </c>
    </row>
    <row r="378" spans="1:12" x14ac:dyDescent="0.35">
      <c r="A378" s="20">
        <v>43631</v>
      </c>
      <c r="B378" s="21" t="s">
        <v>41</v>
      </c>
      <c r="C378" s="22" t="s">
        <v>42</v>
      </c>
      <c r="D378" s="23">
        <v>1052899</v>
      </c>
      <c r="E378" s="24">
        <v>20</v>
      </c>
      <c r="F378" s="25">
        <v>17700</v>
      </c>
      <c r="G378" s="51"/>
      <c r="H378" s="52"/>
      <c r="I378" s="33"/>
      <c r="J378" s="29"/>
      <c r="K378" s="22" t="s">
        <v>36</v>
      </c>
      <c r="L378" s="67">
        <v>1</v>
      </c>
    </row>
    <row r="379" spans="1:12" x14ac:dyDescent="0.35">
      <c r="A379" s="20">
        <v>43630</v>
      </c>
      <c r="B379" s="21" t="s">
        <v>41</v>
      </c>
      <c r="C379" s="22" t="s">
        <v>42</v>
      </c>
      <c r="D379" s="23">
        <v>1052728</v>
      </c>
      <c r="E379" s="24">
        <v>20</v>
      </c>
      <c r="F379" s="25">
        <v>22080</v>
      </c>
      <c r="G379" s="51"/>
      <c r="H379" s="52"/>
      <c r="I379" s="33"/>
      <c r="J379" s="29"/>
      <c r="K379" s="22" t="s">
        <v>36</v>
      </c>
      <c r="L379" s="67">
        <v>1</v>
      </c>
    </row>
    <row r="380" spans="1:12" x14ac:dyDescent="0.35">
      <c r="A380" s="20">
        <v>43632</v>
      </c>
      <c r="B380" s="21" t="s">
        <v>41</v>
      </c>
      <c r="C380" s="22" t="s">
        <v>42</v>
      </c>
      <c r="D380" s="23">
        <v>1053130</v>
      </c>
      <c r="E380" s="24">
        <v>20</v>
      </c>
      <c r="F380" s="25">
        <v>21860</v>
      </c>
      <c r="G380" s="51"/>
      <c r="H380" s="52"/>
      <c r="I380" s="33"/>
      <c r="J380" s="29"/>
      <c r="K380" s="22" t="s">
        <v>36</v>
      </c>
      <c r="L380" s="67">
        <v>1</v>
      </c>
    </row>
    <row r="381" spans="1:12" x14ac:dyDescent="0.35">
      <c r="A381" s="20">
        <v>43634</v>
      </c>
      <c r="B381" s="21" t="s">
        <v>41</v>
      </c>
      <c r="C381" s="22" t="s">
        <v>42</v>
      </c>
      <c r="D381" s="23">
        <v>1053751</v>
      </c>
      <c r="E381" s="24">
        <v>20</v>
      </c>
      <c r="F381" s="25">
        <v>16250</v>
      </c>
      <c r="G381" s="51"/>
      <c r="H381" s="52"/>
      <c r="I381" s="33"/>
      <c r="J381" s="29"/>
      <c r="K381" s="22" t="s">
        <v>36</v>
      </c>
      <c r="L381" s="67">
        <v>1</v>
      </c>
    </row>
    <row r="382" spans="1:12" x14ac:dyDescent="0.35">
      <c r="A382" s="20">
        <v>43633</v>
      </c>
      <c r="B382" s="21" t="s">
        <v>41</v>
      </c>
      <c r="C382" s="22" t="s">
        <v>42</v>
      </c>
      <c r="D382" s="23">
        <v>1053556</v>
      </c>
      <c r="E382" s="24">
        <v>20</v>
      </c>
      <c r="F382" s="25">
        <v>20510</v>
      </c>
      <c r="G382" s="51"/>
      <c r="H382" s="52"/>
      <c r="I382" s="33"/>
      <c r="J382" s="29"/>
      <c r="K382" s="22" t="s">
        <v>36</v>
      </c>
      <c r="L382" s="67">
        <v>1</v>
      </c>
    </row>
    <row r="383" spans="1:12" x14ac:dyDescent="0.35">
      <c r="A383" s="20">
        <v>43634</v>
      </c>
      <c r="B383" s="21" t="s">
        <v>41</v>
      </c>
      <c r="C383" s="22" t="s">
        <v>42</v>
      </c>
      <c r="D383" s="23">
        <v>1054079</v>
      </c>
      <c r="E383" s="24">
        <v>20</v>
      </c>
      <c r="F383" s="25">
        <v>17230</v>
      </c>
      <c r="G383" s="51"/>
      <c r="H383" s="52"/>
      <c r="I383" s="33"/>
      <c r="J383" s="29"/>
      <c r="K383" s="22" t="s">
        <v>36</v>
      </c>
      <c r="L383" s="67">
        <v>1</v>
      </c>
    </row>
    <row r="384" spans="1:12" x14ac:dyDescent="0.35">
      <c r="A384" s="20">
        <v>43635</v>
      </c>
      <c r="B384" s="68" t="s">
        <v>41</v>
      </c>
      <c r="C384" s="69" t="s">
        <v>42</v>
      </c>
      <c r="D384" s="70">
        <v>1054180</v>
      </c>
      <c r="E384" s="71">
        <v>20</v>
      </c>
      <c r="F384" s="72">
        <v>19080</v>
      </c>
      <c r="G384" s="51"/>
      <c r="H384" s="52"/>
      <c r="I384" s="33"/>
      <c r="J384" s="29"/>
      <c r="K384" s="22" t="s">
        <v>36</v>
      </c>
      <c r="L384" s="67">
        <v>1</v>
      </c>
    </row>
    <row r="385" spans="1:12" x14ac:dyDescent="0.35">
      <c r="A385" s="20">
        <v>43635</v>
      </c>
      <c r="B385" s="21" t="s">
        <v>41</v>
      </c>
      <c r="C385" s="22" t="s">
        <v>42</v>
      </c>
      <c r="D385" s="23">
        <v>1054497</v>
      </c>
      <c r="E385" s="24">
        <v>20</v>
      </c>
      <c r="F385" s="25">
        <v>18650</v>
      </c>
      <c r="G385" s="51"/>
      <c r="H385" s="52"/>
      <c r="I385" s="33"/>
      <c r="J385" s="29"/>
      <c r="K385" s="22" t="s">
        <v>36</v>
      </c>
      <c r="L385" s="67">
        <v>1</v>
      </c>
    </row>
    <row r="386" spans="1:12" x14ac:dyDescent="0.35">
      <c r="A386" s="20">
        <v>43636</v>
      </c>
      <c r="B386" s="21" t="s">
        <v>41</v>
      </c>
      <c r="C386" s="22" t="s">
        <v>42</v>
      </c>
      <c r="D386" s="23">
        <v>1054697</v>
      </c>
      <c r="E386" s="24">
        <v>20</v>
      </c>
      <c r="F386" s="25">
        <v>17830</v>
      </c>
      <c r="G386" s="51"/>
      <c r="H386" s="52"/>
      <c r="I386" s="33"/>
      <c r="J386" s="29"/>
      <c r="K386" s="22" t="s">
        <v>36</v>
      </c>
      <c r="L386" s="67">
        <v>1</v>
      </c>
    </row>
    <row r="387" spans="1:12" x14ac:dyDescent="0.35">
      <c r="A387" s="20">
        <v>43636</v>
      </c>
      <c r="B387" s="21" t="s">
        <v>41</v>
      </c>
      <c r="C387" s="22" t="s">
        <v>42</v>
      </c>
      <c r="D387" s="23">
        <v>1054887</v>
      </c>
      <c r="E387" s="24">
        <v>20</v>
      </c>
      <c r="F387" s="25">
        <v>22630</v>
      </c>
      <c r="G387" s="51"/>
      <c r="H387" s="52"/>
      <c r="I387" s="33"/>
      <c r="J387" s="29"/>
      <c r="K387" s="22" t="s">
        <v>36</v>
      </c>
      <c r="L387" s="67">
        <v>1</v>
      </c>
    </row>
    <row r="388" spans="1:12" x14ac:dyDescent="0.35">
      <c r="A388" s="20">
        <v>43637</v>
      </c>
      <c r="B388" s="21" t="s">
        <v>41</v>
      </c>
      <c r="C388" s="22" t="s">
        <v>42</v>
      </c>
      <c r="D388" s="23">
        <v>1055022</v>
      </c>
      <c r="E388" s="24">
        <v>20</v>
      </c>
      <c r="F388" s="25">
        <v>17030</v>
      </c>
      <c r="G388" s="51"/>
      <c r="H388" s="52"/>
      <c r="I388" s="33"/>
      <c r="J388" s="29"/>
      <c r="K388" s="22" t="s">
        <v>36</v>
      </c>
      <c r="L388" s="67">
        <v>1</v>
      </c>
    </row>
    <row r="389" spans="1:12" x14ac:dyDescent="0.35">
      <c r="A389" s="20">
        <v>43638</v>
      </c>
      <c r="B389" s="21" t="s">
        <v>41</v>
      </c>
      <c r="C389" s="22" t="s">
        <v>42</v>
      </c>
      <c r="D389" s="23">
        <v>1055280</v>
      </c>
      <c r="E389" s="24">
        <v>20</v>
      </c>
      <c r="F389" s="25">
        <v>22700</v>
      </c>
      <c r="G389" s="51"/>
      <c r="H389" s="52"/>
      <c r="I389" s="33"/>
      <c r="J389" s="29"/>
      <c r="K389" s="22" t="s">
        <v>36</v>
      </c>
      <c r="L389" s="67">
        <v>1</v>
      </c>
    </row>
    <row r="390" spans="1:12" x14ac:dyDescent="0.35">
      <c r="A390" s="20">
        <v>43638</v>
      </c>
      <c r="B390" s="21" t="s">
        <v>41</v>
      </c>
      <c r="C390" s="22" t="s">
        <v>42</v>
      </c>
      <c r="D390" s="23">
        <v>1055468</v>
      </c>
      <c r="E390" s="24">
        <v>20</v>
      </c>
      <c r="F390" s="25">
        <v>19300</v>
      </c>
      <c r="G390" s="51"/>
      <c r="H390" s="52"/>
      <c r="I390" s="33"/>
      <c r="J390" s="29"/>
      <c r="K390" s="22" t="s">
        <v>36</v>
      </c>
      <c r="L390" s="67">
        <v>1</v>
      </c>
    </row>
    <row r="391" spans="1:12" x14ac:dyDescent="0.35">
      <c r="A391" s="20">
        <v>43638</v>
      </c>
      <c r="B391" s="21" t="s">
        <v>41</v>
      </c>
      <c r="C391" s="22" t="s">
        <v>42</v>
      </c>
      <c r="D391" s="23">
        <v>1055692</v>
      </c>
      <c r="E391" s="24">
        <v>20</v>
      </c>
      <c r="F391" s="25">
        <v>18320</v>
      </c>
      <c r="G391" s="51"/>
      <c r="H391" s="52"/>
      <c r="I391" s="33"/>
      <c r="J391" s="29"/>
      <c r="K391" s="22" t="s">
        <v>36</v>
      </c>
      <c r="L391" s="67">
        <v>1</v>
      </c>
    </row>
    <row r="392" spans="1:12" x14ac:dyDescent="0.35">
      <c r="A392" s="20">
        <v>43640</v>
      </c>
      <c r="B392" s="21" t="s">
        <v>41</v>
      </c>
      <c r="C392" s="22" t="s">
        <v>42</v>
      </c>
      <c r="D392" s="23">
        <v>1056066</v>
      </c>
      <c r="E392" s="24">
        <v>20</v>
      </c>
      <c r="F392" s="25">
        <v>20300</v>
      </c>
      <c r="G392" s="51"/>
      <c r="H392" s="52"/>
      <c r="I392" s="33"/>
      <c r="J392" s="29"/>
      <c r="K392" s="22" t="s">
        <v>36</v>
      </c>
      <c r="L392" s="67">
        <v>1</v>
      </c>
    </row>
    <row r="393" spans="1:12" x14ac:dyDescent="0.35">
      <c r="A393" s="20">
        <v>43641</v>
      </c>
      <c r="B393" s="21" t="s">
        <v>41</v>
      </c>
      <c r="C393" s="22" t="s">
        <v>42</v>
      </c>
      <c r="D393" s="23">
        <v>1056239</v>
      </c>
      <c r="E393" s="24">
        <v>20</v>
      </c>
      <c r="F393" s="25">
        <v>18720</v>
      </c>
      <c r="G393" s="51"/>
      <c r="H393" s="52"/>
      <c r="I393" s="33"/>
      <c r="J393" s="29"/>
      <c r="K393" s="22" t="s">
        <v>36</v>
      </c>
      <c r="L393" s="67">
        <v>1</v>
      </c>
    </row>
    <row r="394" spans="1:12" x14ac:dyDescent="0.35">
      <c r="A394" s="20">
        <v>43641</v>
      </c>
      <c r="B394" s="21" t="s">
        <v>41</v>
      </c>
      <c r="C394" s="22" t="s">
        <v>42</v>
      </c>
      <c r="D394" s="23">
        <v>1056476</v>
      </c>
      <c r="E394" s="24">
        <v>20</v>
      </c>
      <c r="F394" s="25">
        <v>21260</v>
      </c>
      <c r="G394" s="51"/>
      <c r="H394" s="52"/>
      <c r="I394" s="33"/>
      <c r="J394" s="29"/>
      <c r="K394" s="22" t="s">
        <v>36</v>
      </c>
      <c r="L394" s="67">
        <v>1</v>
      </c>
    </row>
    <row r="395" spans="1:12" x14ac:dyDescent="0.35">
      <c r="A395" s="20">
        <v>43642</v>
      </c>
      <c r="B395" s="21" t="s">
        <v>41</v>
      </c>
      <c r="C395" s="22" t="s">
        <v>42</v>
      </c>
      <c r="D395" s="23">
        <v>1056864</v>
      </c>
      <c r="E395" s="24">
        <v>20</v>
      </c>
      <c r="F395" s="25">
        <v>21210</v>
      </c>
      <c r="G395" s="51"/>
      <c r="H395" s="52"/>
      <c r="I395" s="33"/>
      <c r="J395" s="29"/>
      <c r="K395" s="22" t="s">
        <v>36</v>
      </c>
      <c r="L395" s="67">
        <v>1</v>
      </c>
    </row>
    <row r="396" spans="1:12" x14ac:dyDescent="0.35">
      <c r="A396" s="20">
        <v>43643</v>
      </c>
      <c r="B396" s="21" t="s">
        <v>41</v>
      </c>
      <c r="C396" s="22" t="s">
        <v>42</v>
      </c>
      <c r="D396" s="23">
        <v>1057045</v>
      </c>
      <c r="E396" s="24">
        <v>20</v>
      </c>
      <c r="F396" s="25">
        <v>20260</v>
      </c>
      <c r="G396" s="51"/>
      <c r="H396" s="52"/>
      <c r="I396" s="33"/>
      <c r="J396" s="29"/>
      <c r="K396" s="22" t="s">
        <v>36</v>
      </c>
      <c r="L396" s="67">
        <v>1</v>
      </c>
    </row>
    <row r="397" spans="1:12" x14ac:dyDescent="0.35">
      <c r="A397" s="20">
        <v>43643</v>
      </c>
      <c r="B397" s="21" t="s">
        <v>41</v>
      </c>
      <c r="C397" s="22" t="s">
        <v>42</v>
      </c>
      <c r="D397" s="23">
        <v>1057287</v>
      </c>
      <c r="E397" s="24">
        <v>20</v>
      </c>
      <c r="F397" s="25">
        <v>18630</v>
      </c>
      <c r="G397" s="51"/>
      <c r="H397" s="52"/>
      <c r="I397" s="33"/>
      <c r="J397" s="29"/>
      <c r="K397" s="22" t="s">
        <v>36</v>
      </c>
      <c r="L397" s="67">
        <v>1</v>
      </c>
    </row>
    <row r="398" spans="1:12" x14ac:dyDescent="0.35">
      <c r="A398" s="20">
        <v>43644</v>
      </c>
      <c r="B398" s="21" t="s">
        <v>41</v>
      </c>
      <c r="C398" s="22" t="s">
        <v>42</v>
      </c>
      <c r="D398" s="23">
        <v>1057473</v>
      </c>
      <c r="E398" s="24">
        <v>20</v>
      </c>
      <c r="F398" s="25">
        <v>17980</v>
      </c>
      <c r="G398" s="51"/>
      <c r="H398" s="52"/>
      <c r="I398" s="33"/>
      <c r="J398" s="29"/>
      <c r="K398" s="22" t="s">
        <v>36</v>
      </c>
      <c r="L398" s="67">
        <v>1</v>
      </c>
    </row>
    <row r="399" spans="1:12" x14ac:dyDescent="0.35">
      <c r="A399" s="20">
        <v>43644</v>
      </c>
      <c r="B399" s="21" t="s">
        <v>41</v>
      </c>
      <c r="C399" s="22" t="s">
        <v>42</v>
      </c>
      <c r="D399" s="23">
        <v>1057731</v>
      </c>
      <c r="E399" s="24">
        <v>20</v>
      </c>
      <c r="F399" s="25">
        <v>19860</v>
      </c>
      <c r="G399" s="51"/>
      <c r="H399" s="52"/>
      <c r="I399" s="33"/>
      <c r="J399" s="29"/>
      <c r="K399" s="22" t="s">
        <v>36</v>
      </c>
      <c r="L399" s="67">
        <v>1</v>
      </c>
    </row>
    <row r="400" spans="1:12" x14ac:dyDescent="0.35">
      <c r="A400" s="20">
        <v>43645</v>
      </c>
      <c r="B400" s="21" t="s">
        <v>41</v>
      </c>
      <c r="C400" s="22" t="s">
        <v>42</v>
      </c>
      <c r="D400" s="23">
        <v>1057902</v>
      </c>
      <c r="E400" s="24">
        <v>20</v>
      </c>
      <c r="F400" s="25">
        <v>18410</v>
      </c>
      <c r="G400" s="73"/>
      <c r="H400" s="74"/>
      <c r="I400" s="75"/>
      <c r="J400" s="76"/>
      <c r="K400" s="22" t="s">
        <v>36</v>
      </c>
      <c r="L400" s="67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6" priority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2237-7BA5-4B8C-A42C-A72F1C4574B7}">
  <dimension ref="A1:L394"/>
  <sheetViews>
    <sheetView topLeftCell="A13" workbookViewId="0">
      <selection activeCell="A20" sqref="A20:L39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1225250</v>
      </c>
      <c r="J5" s="7">
        <f>SUMIF(B20:B10026,"Corteza Sucia",I20:I10026)</f>
        <v>3060</v>
      </c>
      <c r="K5" s="8">
        <v>3000</v>
      </c>
      <c r="L5" s="9">
        <f t="shared" ref="L5:L16" si="0">I5/1000</f>
        <v>1225.25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707472</v>
      </c>
      <c r="J6" s="12"/>
      <c r="K6" s="8">
        <v>800000</v>
      </c>
      <c r="L6" s="9">
        <f t="shared" si="0"/>
        <v>707.47199999999998</v>
      </c>
    </row>
    <row r="7" spans="1:12" x14ac:dyDescent="0.35">
      <c r="G7" s="36" t="s">
        <v>11</v>
      </c>
      <c r="H7" s="37"/>
      <c r="I7" s="6">
        <f>SUMIF(B20:B10026,"Ceniza",F20:F10026)</f>
        <v>1567538</v>
      </c>
      <c r="J7" s="12"/>
      <c r="K7" s="8">
        <v>3200000</v>
      </c>
      <c r="L7" s="9">
        <f t="shared" si="0"/>
        <v>1567.538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108980</v>
      </c>
      <c r="J9" s="12"/>
      <c r="K9" s="8">
        <v>50000</v>
      </c>
      <c r="L9" s="9">
        <f t="shared" si="0"/>
        <v>108.98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275050</v>
      </c>
      <c r="J13" s="12"/>
      <c r="K13" s="8">
        <v>50000</v>
      </c>
      <c r="L13" s="9">
        <f t="shared" si="0"/>
        <v>275.05</v>
      </c>
    </row>
    <row r="14" spans="1:12" x14ac:dyDescent="0.35">
      <c r="G14" s="36" t="s">
        <v>18</v>
      </c>
      <c r="H14" s="37"/>
      <c r="I14" s="6">
        <f>SUMIF(B20:B10026,"Lodos de Efluentes",F20:F10026)</f>
        <v>825220</v>
      </c>
      <c r="J14" s="12"/>
      <c r="K14" s="8">
        <v>50000</v>
      </c>
      <c r="L14" s="9">
        <f t="shared" si="0"/>
        <v>825.22</v>
      </c>
    </row>
    <row r="15" spans="1:12" x14ac:dyDescent="0.35">
      <c r="G15" s="36" t="s">
        <v>19</v>
      </c>
      <c r="H15" s="37"/>
      <c r="I15" s="6">
        <f>SUMIF(B20:B10026,"Rechazo de Cal",F20:F10026)</f>
        <v>107340</v>
      </c>
      <c r="J15" s="12"/>
      <c r="K15" s="8">
        <v>50000</v>
      </c>
      <c r="L15" s="9">
        <f t="shared" si="0"/>
        <v>107.34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10000</v>
      </c>
      <c r="F18" s="16">
        <f>SUBTOTAL(9,F20:F10026)</f>
        <v>5881640</v>
      </c>
      <c r="I18" s="15">
        <f>SUBTOTAL(9,I20:I10026)</f>
        <v>3060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43647</v>
      </c>
      <c r="B20" s="21" t="s">
        <v>34</v>
      </c>
      <c r="C20" s="22" t="s">
        <v>35</v>
      </c>
      <c r="D20" s="23">
        <v>1058281</v>
      </c>
      <c r="E20" s="24">
        <v>40</v>
      </c>
      <c r="F20" s="25">
        <v>13790</v>
      </c>
      <c r="G20" s="26">
        <v>0.15</v>
      </c>
      <c r="H20" s="27">
        <v>1.65</v>
      </c>
      <c r="I20" s="28">
        <v>36</v>
      </c>
      <c r="J20" s="29"/>
      <c r="K20" s="30" t="s">
        <v>36</v>
      </c>
      <c r="L20" s="22">
        <v>1</v>
      </c>
    </row>
    <row r="21" spans="1:12" x14ac:dyDescent="0.35">
      <c r="A21" s="20">
        <v>43647</v>
      </c>
      <c r="B21" s="21" t="s">
        <v>34</v>
      </c>
      <c r="C21" s="22" t="s">
        <v>35</v>
      </c>
      <c r="D21" s="23">
        <v>1058283</v>
      </c>
      <c r="E21" s="24">
        <v>40</v>
      </c>
      <c r="F21" s="25">
        <v>15960</v>
      </c>
      <c r="G21" s="26">
        <v>0.15</v>
      </c>
      <c r="H21" s="27">
        <v>1.65</v>
      </c>
      <c r="I21" s="28">
        <v>36</v>
      </c>
      <c r="J21" s="29"/>
      <c r="K21" s="30" t="s">
        <v>36</v>
      </c>
      <c r="L21" s="22">
        <v>1</v>
      </c>
    </row>
    <row r="22" spans="1:12" x14ac:dyDescent="0.35">
      <c r="A22" s="20">
        <v>43647</v>
      </c>
      <c r="B22" s="21" t="s">
        <v>34</v>
      </c>
      <c r="C22" s="22" t="s">
        <v>35</v>
      </c>
      <c r="D22" s="23">
        <v>1058286</v>
      </c>
      <c r="E22" s="24">
        <v>40</v>
      </c>
      <c r="F22" s="25">
        <v>15620</v>
      </c>
      <c r="G22" s="26">
        <v>0.15</v>
      </c>
      <c r="H22" s="27">
        <v>1.65</v>
      </c>
      <c r="I22" s="28">
        <v>36</v>
      </c>
      <c r="J22" s="29"/>
      <c r="K22" s="30" t="s">
        <v>36</v>
      </c>
      <c r="L22" s="22">
        <v>1</v>
      </c>
    </row>
    <row r="23" spans="1:12" x14ac:dyDescent="0.35">
      <c r="A23" s="20">
        <v>43647</v>
      </c>
      <c r="B23" s="21" t="s">
        <v>34</v>
      </c>
      <c r="C23" s="22" t="s">
        <v>35</v>
      </c>
      <c r="D23" s="23">
        <v>1058273</v>
      </c>
      <c r="E23" s="24">
        <v>40</v>
      </c>
      <c r="F23" s="25">
        <v>14570</v>
      </c>
      <c r="G23" s="26">
        <v>0.15</v>
      </c>
      <c r="H23" s="27">
        <v>1.65</v>
      </c>
      <c r="I23" s="28">
        <v>36</v>
      </c>
      <c r="J23" s="29"/>
      <c r="K23" s="30" t="s">
        <v>36</v>
      </c>
      <c r="L23" s="22">
        <v>1</v>
      </c>
    </row>
    <row r="24" spans="1:12" x14ac:dyDescent="0.35">
      <c r="A24" s="20">
        <v>43647</v>
      </c>
      <c r="B24" s="21" t="s">
        <v>34</v>
      </c>
      <c r="C24" s="22" t="s">
        <v>35</v>
      </c>
      <c r="D24" s="23">
        <v>1058275</v>
      </c>
      <c r="E24" s="24">
        <v>40</v>
      </c>
      <c r="F24" s="25">
        <v>13540</v>
      </c>
      <c r="G24" s="26">
        <v>0.15</v>
      </c>
      <c r="H24" s="27">
        <v>1.65</v>
      </c>
      <c r="I24" s="28">
        <v>36</v>
      </c>
      <c r="J24" s="29"/>
      <c r="K24" s="30" t="s">
        <v>36</v>
      </c>
      <c r="L24" s="22">
        <v>1</v>
      </c>
    </row>
    <row r="25" spans="1:12" x14ac:dyDescent="0.35">
      <c r="A25" s="20">
        <v>43647</v>
      </c>
      <c r="B25" s="21" t="s">
        <v>34</v>
      </c>
      <c r="C25" s="22" t="s">
        <v>35</v>
      </c>
      <c r="D25" s="23">
        <v>1058270</v>
      </c>
      <c r="E25" s="24">
        <v>40</v>
      </c>
      <c r="F25" s="25">
        <v>9930</v>
      </c>
      <c r="G25" s="26">
        <v>0.15</v>
      </c>
      <c r="H25" s="27">
        <v>1.65</v>
      </c>
      <c r="I25" s="28">
        <v>36</v>
      </c>
      <c r="J25" s="29"/>
      <c r="K25" s="30" t="s">
        <v>36</v>
      </c>
      <c r="L25" s="22">
        <v>1</v>
      </c>
    </row>
    <row r="26" spans="1:12" x14ac:dyDescent="0.35">
      <c r="A26" s="20">
        <v>43647</v>
      </c>
      <c r="B26" s="21" t="s">
        <v>34</v>
      </c>
      <c r="C26" s="22" t="s">
        <v>35</v>
      </c>
      <c r="D26" s="23">
        <v>1058264</v>
      </c>
      <c r="E26" s="24">
        <v>40</v>
      </c>
      <c r="F26" s="25">
        <v>15840</v>
      </c>
      <c r="G26" s="26">
        <v>0.15</v>
      </c>
      <c r="H26" s="27">
        <v>1.65</v>
      </c>
      <c r="I26" s="28">
        <v>36</v>
      </c>
      <c r="J26" s="29"/>
      <c r="K26" s="30" t="s">
        <v>36</v>
      </c>
      <c r="L26" s="22">
        <v>1</v>
      </c>
    </row>
    <row r="27" spans="1:12" x14ac:dyDescent="0.35">
      <c r="A27" s="20">
        <v>43647</v>
      </c>
      <c r="B27" s="21" t="s">
        <v>11</v>
      </c>
      <c r="C27" s="22" t="s">
        <v>35</v>
      </c>
      <c r="D27" s="23">
        <v>1058300</v>
      </c>
      <c r="E27" s="24">
        <v>40</v>
      </c>
      <c r="F27" s="25">
        <v>13640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43647</v>
      </c>
      <c r="B28" s="21" t="s">
        <v>10</v>
      </c>
      <c r="C28" s="22" t="s">
        <v>35</v>
      </c>
      <c r="D28" s="23">
        <v>1058299</v>
      </c>
      <c r="E28" s="24">
        <v>40</v>
      </c>
      <c r="F28" s="25">
        <v>21620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43647</v>
      </c>
      <c r="B29" s="21" t="s">
        <v>17</v>
      </c>
      <c r="C29" s="22" t="s">
        <v>35</v>
      </c>
      <c r="D29" s="23">
        <v>1058293</v>
      </c>
      <c r="E29" s="24">
        <v>20</v>
      </c>
      <c r="F29" s="25">
        <v>6840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43648</v>
      </c>
      <c r="B30" s="21" t="s">
        <v>34</v>
      </c>
      <c r="C30" s="22" t="s">
        <v>35</v>
      </c>
      <c r="D30" s="23">
        <v>1058704</v>
      </c>
      <c r="E30" s="24">
        <v>40</v>
      </c>
      <c r="F30" s="25">
        <v>9000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43648</v>
      </c>
      <c r="B31" s="21" t="s">
        <v>34</v>
      </c>
      <c r="C31" s="22" t="s">
        <v>35</v>
      </c>
      <c r="D31" s="23">
        <v>1058705</v>
      </c>
      <c r="E31" s="24">
        <v>40</v>
      </c>
      <c r="F31" s="25">
        <v>14680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43648</v>
      </c>
      <c r="B32" s="21" t="s">
        <v>34</v>
      </c>
      <c r="C32" s="22" t="s">
        <v>35</v>
      </c>
      <c r="D32" s="23">
        <v>1058703</v>
      </c>
      <c r="E32" s="24">
        <v>40</v>
      </c>
      <c r="F32" s="25">
        <v>16170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43648</v>
      </c>
      <c r="B33" s="21" t="s">
        <v>34</v>
      </c>
      <c r="C33" s="22" t="s">
        <v>35</v>
      </c>
      <c r="D33" s="23">
        <v>1058706</v>
      </c>
      <c r="E33" s="24">
        <v>40</v>
      </c>
      <c r="F33" s="25">
        <v>14320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43648</v>
      </c>
      <c r="B34" s="21" t="s">
        <v>34</v>
      </c>
      <c r="C34" s="22" t="s">
        <v>35</v>
      </c>
      <c r="D34" s="23">
        <v>1058707</v>
      </c>
      <c r="E34" s="24">
        <v>40</v>
      </c>
      <c r="F34" s="25">
        <v>14320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43648</v>
      </c>
      <c r="B35" s="21" t="s">
        <v>34</v>
      </c>
      <c r="C35" s="22" t="s">
        <v>35</v>
      </c>
      <c r="D35" s="23">
        <v>1058708</v>
      </c>
      <c r="E35" s="24">
        <v>40</v>
      </c>
      <c r="F35" s="25">
        <v>14180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43648</v>
      </c>
      <c r="B36" s="21" t="s">
        <v>34</v>
      </c>
      <c r="C36" s="22" t="s">
        <v>35</v>
      </c>
      <c r="D36" s="23">
        <v>1058702</v>
      </c>
      <c r="E36" s="24">
        <v>40</v>
      </c>
      <c r="F36" s="25">
        <v>17520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43648</v>
      </c>
      <c r="B37" s="21" t="s">
        <v>11</v>
      </c>
      <c r="C37" s="22" t="s">
        <v>35</v>
      </c>
      <c r="D37" s="23">
        <v>1058724</v>
      </c>
      <c r="E37" s="24">
        <v>40</v>
      </c>
      <c r="F37" s="25">
        <v>18240</v>
      </c>
      <c r="G37" s="26"/>
      <c r="H37" s="27"/>
      <c r="I37" s="28"/>
      <c r="J37" s="29"/>
      <c r="K37" s="30" t="s">
        <v>36</v>
      </c>
      <c r="L37" s="22">
        <v>1</v>
      </c>
    </row>
    <row r="38" spans="1:12" x14ac:dyDescent="0.35">
      <c r="A38" s="20">
        <v>43648</v>
      </c>
      <c r="B38" s="21" t="s">
        <v>11</v>
      </c>
      <c r="C38" s="22" t="s">
        <v>35</v>
      </c>
      <c r="D38" s="23">
        <v>1058714</v>
      </c>
      <c r="E38" s="24">
        <v>40</v>
      </c>
      <c r="F38" s="25">
        <v>14290</v>
      </c>
      <c r="G38" s="26"/>
      <c r="H38" s="27"/>
      <c r="I38" s="28"/>
      <c r="J38" s="29"/>
      <c r="K38" s="30" t="s">
        <v>36</v>
      </c>
      <c r="L38" s="22">
        <v>1</v>
      </c>
    </row>
    <row r="39" spans="1:12" x14ac:dyDescent="0.35">
      <c r="A39" s="20">
        <v>43648</v>
      </c>
      <c r="B39" s="21" t="s">
        <v>17</v>
      </c>
      <c r="C39" s="22" t="s">
        <v>35</v>
      </c>
      <c r="D39" s="23">
        <v>1058710</v>
      </c>
      <c r="E39" s="24">
        <v>20</v>
      </c>
      <c r="F39" s="25">
        <v>6780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43648</v>
      </c>
      <c r="B40" s="21" t="s">
        <v>17</v>
      </c>
      <c r="C40" s="22" t="s">
        <v>35</v>
      </c>
      <c r="D40" s="23">
        <v>1058712</v>
      </c>
      <c r="E40" s="24">
        <v>20</v>
      </c>
      <c r="F40" s="25">
        <v>8420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43649</v>
      </c>
      <c r="B41" s="21" t="s">
        <v>34</v>
      </c>
      <c r="C41" s="22" t="s">
        <v>35</v>
      </c>
      <c r="D41" s="23">
        <v>1060270</v>
      </c>
      <c r="E41" s="24">
        <v>40</v>
      </c>
      <c r="F41" s="25">
        <v>15380</v>
      </c>
      <c r="G41" s="26">
        <v>0.15</v>
      </c>
      <c r="H41" s="27">
        <v>1.65</v>
      </c>
      <c r="I41" s="28">
        <v>36</v>
      </c>
      <c r="J41" s="29"/>
      <c r="K41" s="30" t="s">
        <v>36</v>
      </c>
      <c r="L41" s="22">
        <v>1</v>
      </c>
    </row>
    <row r="42" spans="1:12" x14ac:dyDescent="0.35">
      <c r="A42" s="20">
        <v>43649</v>
      </c>
      <c r="B42" s="21" t="s">
        <v>34</v>
      </c>
      <c r="C42" s="22" t="s">
        <v>35</v>
      </c>
      <c r="D42" s="23">
        <v>1060271</v>
      </c>
      <c r="E42" s="24">
        <v>40</v>
      </c>
      <c r="F42" s="25">
        <v>12820</v>
      </c>
      <c r="G42" s="26">
        <v>0.15</v>
      </c>
      <c r="H42" s="27">
        <v>1.65</v>
      </c>
      <c r="I42" s="28">
        <v>36</v>
      </c>
      <c r="J42" s="29"/>
      <c r="K42" s="30" t="s">
        <v>36</v>
      </c>
      <c r="L42" s="22">
        <v>1</v>
      </c>
    </row>
    <row r="43" spans="1:12" x14ac:dyDescent="0.35">
      <c r="A43" s="20">
        <v>43649</v>
      </c>
      <c r="B43" s="21" t="s">
        <v>34</v>
      </c>
      <c r="C43" s="22" t="s">
        <v>35</v>
      </c>
      <c r="D43" s="23">
        <v>1060269</v>
      </c>
      <c r="E43" s="24">
        <v>40</v>
      </c>
      <c r="F43" s="25">
        <v>15260</v>
      </c>
      <c r="G43" s="26">
        <v>0.15</v>
      </c>
      <c r="H43" s="27">
        <v>1.65</v>
      </c>
      <c r="I43" s="28">
        <v>36</v>
      </c>
      <c r="J43" s="29"/>
      <c r="K43" s="30" t="s">
        <v>36</v>
      </c>
      <c r="L43" s="22">
        <v>1</v>
      </c>
    </row>
    <row r="44" spans="1:12" x14ac:dyDescent="0.35">
      <c r="A44" s="20">
        <v>43649</v>
      </c>
      <c r="B44" s="21" t="s">
        <v>34</v>
      </c>
      <c r="C44" s="22" t="s">
        <v>35</v>
      </c>
      <c r="D44" s="23">
        <v>1060273</v>
      </c>
      <c r="E44" s="24">
        <v>40</v>
      </c>
      <c r="F44" s="25">
        <v>17970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43649</v>
      </c>
      <c r="B45" s="21" t="s">
        <v>34</v>
      </c>
      <c r="C45" s="22" t="s">
        <v>35</v>
      </c>
      <c r="D45" s="23">
        <v>1060274</v>
      </c>
      <c r="E45" s="24">
        <v>40</v>
      </c>
      <c r="F45" s="25">
        <v>17060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43649</v>
      </c>
      <c r="B46" s="21" t="s">
        <v>34</v>
      </c>
      <c r="C46" s="22" t="s">
        <v>35</v>
      </c>
      <c r="D46" s="23">
        <v>1060272</v>
      </c>
      <c r="E46" s="24">
        <v>40</v>
      </c>
      <c r="F46" s="25">
        <v>17970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43649</v>
      </c>
      <c r="B47" s="21" t="s">
        <v>34</v>
      </c>
      <c r="C47" s="22" t="s">
        <v>35</v>
      </c>
      <c r="D47" s="23">
        <v>1060268</v>
      </c>
      <c r="E47" s="24">
        <v>40</v>
      </c>
      <c r="F47" s="25">
        <v>20930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43649</v>
      </c>
      <c r="B48" s="21" t="s">
        <v>11</v>
      </c>
      <c r="C48" s="22" t="s">
        <v>35</v>
      </c>
      <c r="D48" s="23">
        <v>1060289</v>
      </c>
      <c r="E48" s="24">
        <v>40</v>
      </c>
      <c r="F48" s="25">
        <v>15220</v>
      </c>
      <c r="G48" s="26"/>
      <c r="H48" s="27"/>
      <c r="I48" s="28"/>
      <c r="J48" s="29"/>
      <c r="K48" s="30" t="s">
        <v>36</v>
      </c>
      <c r="L48" s="22">
        <v>1</v>
      </c>
    </row>
    <row r="49" spans="1:12" x14ac:dyDescent="0.35">
      <c r="A49" s="20">
        <v>43649</v>
      </c>
      <c r="B49" s="21" t="s">
        <v>13</v>
      </c>
      <c r="C49" s="22" t="s">
        <v>35</v>
      </c>
      <c r="D49" s="23">
        <v>1060279</v>
      </c>
      <c r="E49" s="24">
        <v>20</v>
      </c>
      <c r="F49" s="25">
        <v>7330</v>
      </c>
      <c r="G49" s="26"/>
      <c r="H49" s="27"/>
      <c r="I49" s="28"/>
      <c r="J49" s="29"/>
      <c r="K49" s="30" t="s">
        <v>36</v>
      </c>
      <c r="L49" s="22">
        <v>1</v>
      </c>
    </row>
    <row r="50" spans="1:12" x14ac:dyDescent="0.35">
      <c r="A50" s="20">
        <v>43649</v>
      </c>
      <c r="B50" s="21" t="s">
        <v>11</v>
      </c>
      <c r="C50" s="22" t="s">
        <v>35</v>
      </c>
      <c r="D50" s="23">
        <v>1060281</v>
      </c>
      <c r="E50" s="24">
        <v>20</v>
      </c>
      <c r="F50" s="25">
        <v>8590</v>
      </c>
      <c r="G50" s="26"/>
      <c r="H50" s="27"/>
      <c r="I50" s="28"/>
      <c r="J50" s="29"/>
      <c r="K50" s="30" t="s">
        <v>36</v>
      </c>
      <c r="L50" s="22">
        <v>1</v>
      </c>
    </row>
    <row r="51" spans="1:12" x14ac:dyDescent="0.35">
      <c r="A51" s="20">
        <v>43649</v>
      </c>
      <c r="B51" s="21" t="s">
        <v>10</v>
      </c>
      <c r="C51" s="22" t="s">
        <v>35</v>
      </c>
      <c r="D51" s="23">
        <v>1060284</v>
      </c>
      <c r="E51" s="24">
        <v>20</v>
      </c>
      <c r="F51" s="25">
        <v>8700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43649</v>
      </c>
      <c r="B52" s="21" t="s">
        <v>17</v>
      </c>
      <c r="C52" s="22" t="s">
        <v>35</v>
      </c>
      <c r="D52" s="23">
        <v>1060276</v>
      </c>
      <c r="E52" s="24">
        <v>20</v>
      </c>
      <c r="F52" s="25">
        <v>8140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43649</v>
      </c>
      <c r="B53" s="21" t="s">
        <v>17</v>
      </c>
      <c r="C53" s="22" t="s">
        <v>35</v>
      </c>
      <c r="D53" s="23">
        <v>1060277</v>
      </c>
      <c r="E53" s="24">
        <v>20</v>
      </c>
      <c r="F53" s="25">
        <v>9240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43649</v>
      </c>
      <c r="B54" s="21" t="s">
        <v>10</v>
      </c>
      <c r="C54" s="22" t="s">
        <v>35</v>
      </c>
      <c r="D54" s="23">
        <v>1060287</v>
      </c>
      <c r="E54" s="24">
        <v>40</v>
      </c>
      <c r="F54" s="25">
        <v>18410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43649</v>
      </c>
      <c r="B55" s="21" t="s">
        <v>40</v>
      </c>
      <c r="C55" s="22" t="s">
        <v>35</v>
      </c>
      <c r="D55" s="23">
        <v>1060705</v>
      </c>
      <c r="E55" s="24">
        <v>20</v>
      </c>
      <c r="F55" s="25">
        <v>14270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43650</v>
      </c>
      <c r="B56" s="21" t="s">
        <v>34</v>
      </c>
      <c r="C56" s="22" t="s">
        <v>35</v>
      </c>
      <c r="D56" s="23">
        <v>1060779</v>
      </c>
      <c r="E56" s="24">
        <v>40</v>
      </c>
      <c r="F56" s="25">
        <v>9790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43650</v>
      </c>
      <c r="B57" s="21" t="s">
        <v>34</v>
      </c>
      <c r="C57" s="22" t="s">
        <v>35</v>
      </c>
      <c r="D57" s="23">
        <v>1060780</v>
      </c>
      <c r="E57" s="24">
        <v>40</v>
      </c>
      <c r="F57" s="25">
        <v>13840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43650</v>
      </c>
      <c r="B58" s="21" t="s">
        <v>34</v>
      </c>
      <c r="C58" s="22" t="s">
        <v>35</v>
      </c>
      <c r="D58" s="23">
        <v>1060778</v>
      </c>
      <c r="E58" s="24">
        <v>40</v>
      </c>
      <c r="F58" s="25">
        <v>11570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43650</v>
      </c>
      <c r="B59" s="21" t="s">
        <v>34</v>
      </c>
      <c r="C59" s="22" t="s">
        <v>35</v>
      </c>
      <c r="D59" s="23">
        <v>1060783</v>
      </c>
      <c r="E59" s="24">
        <v>40</v>
      </c>
      <c r="F59" s="25">
        <v>14080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43650</v>
      </c>
      <c r="B60" s="21" t="s">
        <v>34</v>
      </c>
      <c r="C60" s="22" t="s">
        <v>35</v>
      </c>
      <c r="D60" s="23">
        <v>1060782</v>
      </c>
      <c r="E60" s="24">
        <v>40</v>
      </c>
      <c r="F60" s="25">
        <v>16440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5">
      <c r="A61" s="20">
        <v>43650</v>
      </c>
      <c r="B61" s="21" t="s">
        <v>34</v>
      </c>
      <c r="C61" s="22" t="s">
        <v>35</v>
      </c>
      <c r="D61" s="23">
        <v>1060781</v>
      </c>
      <c r="E61" s="24">
        <v>40</v>
      </c>
      <c r="F61" s="25">
        <v>16430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43650</v>
      </c>
      <c r="B62" s="21" t="s">
        <v>34</v>
      </c>
      <c r="C62" s="22" t="s">
        <v>35</v>
      </c>
      <c r="D62" s="23">
        <v>1060777</v>
      </c>
      <c r="E62" s="24">
        <v>40</v>
      </c>
      <c r="F62" s="25">
        <v>9730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43650</v>
      </c>
      <c r="B63" s="21" t="s">
        <v>40</v>
      </c>
      <c r="C63" s="22" t="s">
        <v>35</v>
      </c>
      <c r="D63" s="23">
        <v>1060767</v>
      </c>
      <c r="E63" s="24">
        <v>40</v>
      </c>
      <c r="F63" s="25">
        <v>20160</v>
      </c>
      <c r="G63" s="26"/>
      <c r="H63" s="27"/>
      <c r="I63" s="28"/>
      <c r="J63" s="29"/>
      <c r="K63" s="30" t="s">
        <v>36</v>
      </c>
      <c r="L63" s="22">
        <v>1</v>
      </c>
    </row>
    <row r="64" spans="1:12" x14ac:dyDescent="0.35">
      <c r="A64" s="20">
        <v>43650</v>
      </c>
      <c r="B64" s="21" t="s">
        <v>40</v>
      </c>
      <c r="C64" s="22" t="s">
        <v>35</v>
      </c>
      <c r="D64" s="23">
        <v>1060766</v>
      </c>
      <c r="E64" s="24">
        <v>40</v>
      </c>
      <c r="F64" s="25">
        <v>19480</v>
      </c>
      <c r="G64" s="26"/>
      <c r="H64" s="27"/>
      <c r="I64" s="28"/>
      <c r="J64" s="29"/>
      <c r="K64" s="30" t="s">
        <v>36</v>
      </c>
      <c r="L64" s="22">
        <v>1</v>
      </c>
    </row>
    <row r="65" spans="1:12" x14ac:dyDescent="0.35">
      <c r="A65" s="20">
        <v>43650</v>
      </c>
      <c r="B65" s="21" t="s">
        <v>40</v>
      </c>
      <c r="C65" s="22" t="s">
        <v>35</v>
      </c>
      <c r="D65" s="23">
        <v>1060765</v>
      </c>
      <c r="E65" s="24">
        <v>40</v>
      </c>
      <c r="F65" s="25">
        <v>18500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43650</v>
      </c>
      <c r="B66" s="21" t="s">
        <v>10</v>
      </c>
      <c r="C66" s="22" t="s">
        <v>35</v>
      </c>
      <c r="D66" s="23">
        <v>1060786</v>
      </c>
      <c r="E66" s="24">
        <v>20</v>
      </c>
      <c r="F66" s="25">
        <v>8750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43650</v>
      </c>
      <c r="B67" s="21" t="s">
        <v>40</v>
      </c>
      <c r="C67" s="22" t="s">
        <v>35</v>
      </c>
      <c r="D67" s="23">
        <v>1060770</v>
      </c>
      <c r="E67" s="24">
        <v>40</v>
      </c>
      <c r="F67" s="25">
        <v>17810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43650</v>
      </c>
      <c r="B68" s="21" t="s">
        <v>40</v>
      </c>
      <c r="C68" s="22" t="s">
        <v>35</v>
      </c>
      <c r="D68" s="23">
        <v>1060768</v>
      </c>
      <c r="E68" s="24">
        <v>40</v>
      </c>
      <c r="F68" s="25">
        <v>15280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43650</v>
      </c>
      <c r="B69" s="21" t="s">
        <v>40</v>
      </c>
      <c r="C69" s="22" t="s">
        <v>35</v>
      </c>
      <c r="D69" s="23">
        <v>1060769</v>
      </c>
      <c r="E69" s="24">
        <v>40</v>
      </c>
      <c r="F69" s="25">
        <v>14240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43650</v>
      </c>
      <c r="B70" s="21" t="s">
        <v>40</v>
      </c>
      <c r="C70" s="22" t="s">
        <v>35</v>
      </c>
      <c r="D70" s="23">
        <v>1060764</v>
      </c>
      <c r="E70" s="24">
        <v>20</v>
      </c>
      <c r="F70" s="25">
        <v>12920</v>
      </c>
      <c r="G70" s="26"/>
      <c r="H70" s="27"/>
      <c r="I70" s="28"/>
      <c r="J70" s="29"/>
      <c r="K70" s="30" t="s">
        <v>36</v>
      </c>
      <c r="L70" s="22">
        <v>1</v>
      </c>
    </row>
    <row r="71" spans="1:12" x14ac:dyDescent="0.35">
      <c r="A71" s="20">
        <v>43650</v>
      </c>
      <c r="B71" s="21" t="s">
        <v>40</v>
      </c>
      <c r="C71" s="22" t="s">
        <v>35</v>
      </c>
      <c r="D71" s="23">
        <v>1060760</v>
      </c>
      <c r="E71" s="24">
        <v>20</v>
      </c>
      <c r="F71" s="25">
        <v>13540</v>
      </c>
      <c r="G71" s="26"/>
      <c r="H71" s="27"/>
      <c r="I71" s="28"/>
      <c r="J71" s="29"/>
      <c r="K71" s="30" t="s">
        <v>36</v>
      </c>
      <c r="L71" s="22">
        <v>1</v>
      </c>
    </row>
    <row r="72" spans="1:12" x14ac:dyDescent="0.35">
      <c r="A72" s="20">
        <v>43650</v>
      </c>
      <c r="B72" s="21" t="s">
        <v>40</v>
      </c>
      <c r="C72" s="22" t="s">
        <v>35</v>
      </c>
      <c r="D72" s="23">
        <v>1060761</v>
      </c>
      <c r="E72" s="24">
        <v>20</v>
      </c>
      <c r="F72" s="25">
        <v>13580</v>
      </c>
      <c r="G72" s="26"/>
      <c r="H72" s="27"/>
      <c r="I72" s="28"/>
      <c r="J72" s="29"/>
      <c r="K72" s="30" t="s">
        <v>36</v>
      </c>
      <c r="L72" s="22">
        <v>1</v>
      </c>
    </row>
    <row r="73" spans="1:12" x14ac:dyDescent="0.35">
      <c r="A73" s="20">
        <v>43650</v>
      </c>
      <c r="B73" s="21" t="s">
        <v>40</v>
      </c>
      <c r="C73" s="22" t="s">
        <v>35</v>
      </c>
      <c r="D73" s="23">
        <v>1060762</v>
      </c>
      <c r="E73" s="24">
        <v>20</v>
      </c>
      <c r="F73" s="25">
        <v>14560</v>
      </c>
      <c r="G73" s="26"/>
      <c r="H73" s="27"/>
      <c r="I73" s="28"/>
      <c r="J73" s="29"/>
      <c r="K73" s="30" t="s">
        <v>36</v>
      </c>
      <c r="L73" s="22">
        <v>1</v>
      </c>
    </row>
    <row r="74" spans="1:12" x14ac:dyDescent="0.35">
      <c r="A74" s="20">
        <v>43650</v>
      </c>
      <c r="B74" s="21" t="s">
        <v>40</v>
      </c>
      <c r="C74" s="22" t="s">
        <v>35</v>
      </c>
      <c r="D74" s="23">
        <v>1060763</v>
      </c>
      <c r="E74" s="24">
        <v>20</v>
      </c>
      <c r="F74" s="25">
        <v>14490</v>
      </c>
      <c r="G74" s="26"/>
      <c r="H74" s="27"/>
      <c r="I74" s="28"/>
      <c r="J74" s="29"/>
      <c r="K74" s="30" t="s">
        <v>36</v>
      </c>
      <c r="L74" s="22">
        <v>1</v>
      </c>
    </row>
    <row r="75" spans="1:12" x14ac:dyDescent="0.35">
      <c r="A75" s="20">
        <v>43650</v>
      </c>
      <c r="B75" s="21" t="s">
        <v>40</v>
      </c>
      <c r="C75" s="22" t="s">
        <v>35</v>
      </c>
      <c r="D75" s="23">
        <v>1060709</v>
      </c>
      <c r="E75" s="24">
        <v>20</v>
      </c>
      <c r="F75" s="25">
        <v>12290</v>
      </c>
      <c r="G75" s="26"/>
      <c r="H75" s="27"/>
      <c r="I75" s="28"/>
      <c r="J75" s="29"/>
      <c r="K75" s="30" t="s">
        <v>36</v>
      </c>
      <c r="L75" s="22">
        <v>1</v>
      </c>
    </row>
    <row r="76" spans="1:12" x14ac:dyDescent="0.35">
      <c r="A76" s="20">
        <v>43650</v>
      </c>
      <c r="B76" s="21" t="s">
        <v>40</v>
      </c>
      <c r="C76" s="22" t="s">
        <v>35</v>
      </c>
      <c r="D76" s="23">
        <v>1060710</v>
      </c>
      <c r="E76" s="24">
        <v>20</v>
      </c>
      <c r="F76" s="25">
        <v>15250</v>
      </c>
      <c r="G76" s="26"/>
      <c r="H76" s="27"/>
      <c r="I76" s="28"/>
      <c r="J76" s="29"/>
      <c r="K76" s="30" t="s">
        <v>36</v>
      </c>
      <c r="L76" s="22">
        <v>1</v>
      </c>
    </row>
    <row r="77" spans="1:12" x14ac:dyDescent="0.35">
      <c r="A77" s="20">
        <v>43650</v>
      </c>
      <c r="B77" s="21" t="s">
        <v>40</v>
      </c>
      <c r="C77" s="22" t="s">
        <v>35</v>
      </c>
      <c r="D77" s="23">
        <v>1060717</v>
      </c>
      <c r="E77" s="24">
        <v>20</v>
      </c>
      <c r="F77" s="25">
        <v>14880</v>
      </c>
      <c r="G77" s="26"/>
      <c r="H77" s="27"/>
      <c r="I77" s="28"/>
      <c r="J77" s="29"/>
      <c r="K77" s="30" t="s">
        <v>36</v>
      </c>
      <c r="L77" s="22">
        <v>1</v>
      </c>
    </row>
    <row r="78" spans="1:12" x14ac:dyDescent="0.35">
      <c r="A78" s="20">
        <v>43650</v>
      </c>
      <c r="B78" s="21" t="s">
        <v>40</v>
      </c>
      <c r="C78" s="22" t="s">
        <v>35</v>
      </c>
      <c r="D78" s="23">
        <v>1060714</v>
      </c>
      <c r="E78" s="24">
        <v>20</v>
      </c>
      <c r="F78" s="25">
        <v>13870</v>
      </c>
      <c r="G78" s="26"/>
      <c r="H78" s="27"/>
      <c r="I78" s="28"/>
      <c r="J78" s="29"/>
      <c r="K78" s="30" t="s">
        <v>36</v>
      </c>
      <c r="L78" s="22">
        <v>1</v>
      </c>
    </row>
    <row r="79" spans="1:12" x14ac:dyDescent="0.35">
      <c r="A79" s="20">
        <v>43651</v>
      </c>
      <c r="B79" s="21" t="s">
        <v>34</v>
      </c>
      <c r="C79" s="22" t="s">
        <v>35</v>
      </c>
      <c r="D79" s="23">
        <v>1061269</v>
      </c>
      <c r="E79" s="24">
        <v>40</v>
      </c>
      <c r="F79" s="25">
        <v>15640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43651</v>
      </c>
      <c r="B80" s="21" t="s">
        <v>34</v>
      </c>
      <c r="C80" s="22" t="s">
        <v>35</v>
      </c>
      <c r="D80" s="23">
        <v>1061267</v>
      </c>
      <c r="E80" s="24">
        <v>40</v>
      </c>
      <c r="F80" s="25">
        <v>14290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43651</v>
      </c>
      <c r="B81" s="21" t="s">
        <v>34</v>
      </c>
      <c r="C81" s="22" t="s">
        <v>35</v>
      </c>
      <c r="D81" s="23">
        <v>1061268</v>
      </c>
      <c r="E81" s="24">
        <v>40</v>
      </c>
      <c r="F81" s="25">
        <v>14130</v>
      </c>
      <c r="G81" s="26">
        <v>0.15</v>
      </c>
      <c r="H81" s="27">
        <v>1.65</v>
      </c>
      <c r="I81" s="28">
        <v>36</v>
      </c>
      <c r="J81" s="29"/>
      <c r="K81" s="30" t="s">
        <v>36</v>
      </c>
      <c r="L81" s="22">
        <v>1</v>
      </c>
    </row>
    <row r="82" spans="1:12" x14ac:dyDescent="0.35">
      <c r="A82" s="20">
        <v>43651</v>
      </c>
      <c r="B82" s="21" t="s">
        <v>34</v>
      </c>
      <c r="C82" s="22" t="s">
        <v>35</v>
      </c>
      <c r="D82" s="23">
        <v>1061264</v>
      </c>
      <c r="E82" s="24">
        <v>40</v>
      </c>
      <c r="F82" s="25">
        <v>15920</v>
      </c>
      <c r="G82" s="26">
        <v>0.15</v>
      </c>
      <c r="H82" s="27">
        <v>1.65</v>
      </c>
      <c r="I82" s="28">
        <v>36</v>
      </c>
      <c r="J82" s="29"/>
      <c r="K82" s="30" t="s">
        <v>36</v>
      </c>
      <c r="L82" s="22">
        <v>1</v>
      </c>
    </row>
    <row r="83" spans="1:12" x14ac:dyDescent="0.35">
      <c r="A83" s="20">
        <v>43651</v>
      </c>
      <c r="B83" s="21" t="s">
        <v>34</v>
      </c>
      <c r="C83" s="22" t="s">
        <v>35</v>
      </c>
      <c r="D83" s="23">
        <v>1061266</v>
      </c>
      <c r="E83" s="24">
        <v>40</v>
      </c>
      <c r="F83" s="25">
        <v>11800</v>
      </c>
      <c r="G83" s="26">
        <v>0.15</v>
      </c>
      <c r="H83" s="27">
        <v>1.65</v>
      </c>
      <c r="I83" s="28">
        <v>36</v>
      </c>
      <c r="J83" s="29"/>
      <c r="K83" s="30" t="s">
        <v>36</v>
      </c>
      <c r="L83" s="22">
        <v>1</v>
      </c>
    </row>
    <row r="84" spans="1:12" x14ac:dyDescent="0.35">
      <c r="A84" s="20">
        <v>43651</v>
      </c>
      <c r="B84" s="21" t="s">
        <v>34</v>
      </c>
      <c r="C84" s="22" t="s">
        <v>35</v>
      </c>
      <c r="D84" s="23">
        <v>1061265</v>
      </c>
      <c r="E84" s="24">
        <v>40</v>
      </c>
      <c r="F84" s="25">
        <v>14950</v>
      </c>
      <c r="G84" s="26">
        <v>0.15</v>
      </c>
      <c r="H84" s="27">
        <v>1.65</v>
      </c>
      <c r="I84" s="28">
        <v>36</v>
      </c>
      <c r="J84" s="29"/>
      <c r="K84" s="30" t="s">
        <v>36</v>
      </c>
      <c r="L84" s="22">
        <v>1</v>
      </c>
    </row>
    <row r="85" spans="1:12" x14ac:dyDescent="0.35">
      <c r="A85" s="20">
        <v>43651</v>
      </c>
      <c r="B85" s="21" t="s">
        <v>34</v>
      </c>
      <c r="C85" s="22" t="s">
        <v>35</v>
      </c>
      <c r="D85" s="23">
        <v>1061261</v>
      </c>
      <c r="E85" s="24">
        <v>40</v>
      </c>
      <c r="F85" s="25">
        <v>13290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43651</v>
      </c>
      <c r="B86" s="21" t="s">
        <v>17</v>
      </c>
      <c r="C86" s="22" t="s">
        <v>35</v>
      </c>
      <c r="D86" s="23">
        <v>1061157</v>
      </c>
      <c r="E86" s="24">
        <v>20</v>
      </c>
      <c r="F86" s="25">
        <v>7760</v>
      </c>
      <c r="G86" s="26"/>
      <c r="H86" s="27"/>
      <c r="I86" s="28"/>
      <c r="J86" s="29"/>
      <c r="K86" s="30" t="s">
        <v>36</v>
      </c>
      <c r="L86" s="22">
        <v>1</v>
      </c>
    </row>
    <row r="87" spans="1:12" x14ac:dyDescent="0.35">
      <c r="A87" s="20">
        <v>43651</v>
      </c>
      <c r="B87" s="21" t="s">
        <v>40</v>
      </c>
      <c r="C87" s="22" t="s">
        <v>35</v>
      </c>
      <c r="D87" s="23">
        <v>1061335</v>
      </c>
      <c r="E87" s="24">
        <v>40</v>
      </c>
      <c r="F87" s="25">
        <v>18630</v>
      </c>
      <c r="G87" s="26"/>
      <c r="H87" s="27"/>
      <c r="I87" s="28"/>
      <c r="J87" s="29"/>
      <c r="K87" s="30" t="s">
        <v>36</v>
      </c>
      <c r="L87" s="22">
        <v>1</v>
      </c>
    </row>
    <row r="88" spans="1:12" x14ac:dyDescent="0.35">
      <c r="A88" s="20">
        <v>43651</v>
      </c>
      <c r="B88" s="21" t="s">
        <v>40</v>
      </c>
      <c r="C88" s="22" t="s">
        <v>35</v>
      </c>
      <c r="D88" s="23">
        <v>1061334</v>
      </c>
      <c r="E88" s="24">
        <v>40</v>
      </c>
      <c r="F88" s="25">
        <v>20180</v>
      </c>
      <c r="G88" s="26"/>
      <c r="H88" s="27"/>
      <c r="I88" s="28"/>
      <c r="J88" s="29"/>
      <c r="K88" s="30" t="s">
        <v>36</v>
      </c>
      <c r="L88" s="22">
        <v>1</v>
      </c>
    </row>
    <row r="89" spans="1:12" x14ac:dyDescent="0.35">
      <c r="A89" s="20">
        <v>43651</v>
      </c>
      <c r="B89" s="21" t="s">
        <v>40</v>
      </c>
      <c r="C89" s="22" t="s">
        <v>35</v>
      </c>
      <c r="D89" s="23">
        <v>1061333</v>
      </c>
      <c r="E89" s="24">
        <v>40</v>
      </c>
      <c r="F89" s="25">
        <v>16090</v>
      </c>
      <c r="G89" s="26"/>
      <c r="H89" s="27"/>
      <c r="I89" s="28"/>
      <c r="J89" s="29"/>
      <c r="K89" s="30" t="s">
        <v>36</v>
      </c>
      <c r="L89" s="22">
        <v>1</v>
      </c>
    </row>
    <row r="90" spans="1:12" x14ac:dyDescent="0.35">
      <c r="A90" s="20">
        <v>43651</v>
      </c>
      <c r="B90" s="21" t="s">
        <v>40</v>
      </c>
      <c r="C90" s="22" t="s">
        <v>35</v>
      </c>
      <c r="D90" s="23">
        <v>1061338</v>
      </c>
      <c r="E90" s="24">
        <v>40</v>
      </c>
      <c r="F90" s="25">
        <v>21070</v>
      </c>
      <c r="G90" s="26"/>
      <c r="H90" s="27"/>
      <c r="I90" s="28"/>
      <c r="J90" s="29"/>
      <c r="K90" s="30" t="s">
        <v>36</v>
      </c>
      <c r="L90" s="22">
        <v>1</v>
      </c>
    </row>
    <row r="91" spans="1:12" x14ac:dyDescent="0.35">
      <c r="A91" s="20">
        <v>43651</v>
      </c>
      <c r="B91" s="21" t="s">
        <v>40</v>
      </c>
      <c r="C91" s="22" t="s">
        <v>35</v>
      </c>
      <c r="D91" s="23">
        <v>1061336</v>
      </c>
      <c r="E91" s="24">
        <v>40</v>
      </c>
      <c r="F91" s="25">
        <v>17620</v>
      </c>
      <c r="G91" s="26"/>
      <c r="H91" s="27"/>
      <c r="I91" s="28"/>
      <c r="J91" s="29"/>
      <c r="K91" s="30" t="s">
        <v>36</v>
      </c>
      <c r="L91" s="22">
        <v>1</v>
      </c>
    </row>
    <row r="92" spans="1:12" x14ac:dyDescent="0.35">
      <c r="A92" s="20">
        <v>43651</v>
      </c>
      <c r="B92" s="21" t="s">
        <v>40</v>
      </c>
      <c r="C92" s="22" t="s">
        <v>35</v>
      </c>
      <c r="D92" s="23">
        <v>1061337</v>
      </c>
      <c r="E92" s="24">
        <v>40</v>
      </c>
      <c r="F92" s="25">
        <v>13460</v>
      </c>
      <c r="G92" s="26"/>
      <c r="H92" s="27"/>
      <c r="I92" s="28"/>
      <c r="J92" s="29"/>
      <c r="K92" s="30" t="s">
        <v>36</v>
      </c>
      <c r="L92" s="22">
        <v>1</v>
      </c>
    </row>
    <row r="93" spans="1:12" x14ac:dyDescent="0.35">
      <c r="A93" s="20">
        <v>43651</v>
      </c>
      <c r="B93" s="21" t="s">
        <v>13</v>
      </c>
      <c r="C93" s="22" t="s">
        <v>35</v>
      </c>
      <c r="D93" s="23">
        <v>1061251</v>
      </c>
      <c r="E93" s="24">
        <v>20</v>
      </c>
      <c r="F93" s="25">
        <v>5990</v>
      </c>
      <c r="G93" s="26"/>
      <c r="H93" s="27"/>
      <c r="I93" s="28"/>
      <c r="J93" s="29"/>
      <c r="K93" s="30" t="s">
        <v>36</v>
      </c>
      <c r="L93" s="22">
        <v>1</v>
      </c>
    </row>
    <row r="94" spans="1:12" x14ac:dyDescent="0.35">
      <c r="A94" s="20">
        <v>43651</v>
      </c>
      <c r="B94" s="21" t="s">
        <v>13</v>
      </c>
      <c r="C94" s="22" t="s">
        <v>35</v>
      </c>
      <c r="D94" s="23">
        <v>1061252</v>
      </c>
      <c r="E94" s="24">
        <v>20</v>
      </c>
      <c r="F94" s="25">
        <v>7240</v>
      </c>
      <c r="G94" s="26"/>
      <c r="H94" s="27"/>
      <c r="I94" s="28"/>
      <c r="J94" s="29"/>
      <c r="K94" s="30" t="s">
        <v>36</v>
      </c>
      <c r="L94" s="22">
        <v>1</v>
      </c>
    </row>
    <row r="95" spans="1:12" x14ac:dyDescent="0.35">
      <c r="A95" s="20">
        <v>43651</v>
      </c>
      <c r="B95" s="21" t="s">
        <v>40</v>
      </c>
      <c r="C95" s="22" t="s">
        <v>35</v>
      </c>
      <c r="D95" s="23">
        <v>1061321</v>
      </c>
      <c r="E95" s="24">
        <v>20</v>
      </c>
      <c r="F95" s="25">
        <v>16470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43651</v>
      </c>
      <c r="B96" s="21" t="s">
        <v>40</v>
      </c>
      <c r="C96" s="22" t="s">
        <v>35</v>
      </c>
      <c r="D96" s="23">
        <v>1061325</v>
      </c>
      <c r="E96" s="24">
        <v>20</v>
      </c>
      <c r="F96" s="25">
        <v>12630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43651</v>
      </c>
      <c r="B97" s="21" t="s">
        <v>40</v>
      </c>
      <c r="C97" s="22" t="s">
        <v>35</v>
      </c>
      <c r="D97" s="23">
        <v>1061324</v>
      </c>
      <c r="E97" s="24">
        <v>20</v>
      </c>
      <c r="F97" s="25">
        <v>15910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43651</v>
      </c>
      <c r="B98" s="21" t="s">
        <v>40</v>
      </c>
      <c r="C98" s="22" t="s">
        <v>35</v>
      </c>
      <c r="D98" s="23">
        <v>1061326</v>
      </c>
      <c r="E98" s="24">
        <v>20</v>
      </c>
      <c r="F98" s="25">
        <v>16580</v>
      </c>
      <c r="G98" s="26"/>
      <c r="H98" s="27"/>
      <c r="I98" s="28"/>
      <c r="J98" s="29"/>
      <c r="K98" s="30" t="s">
        <v>36</v>
      </c>
      <c r="L98" s="22">
        <v>1</v>
      </c>
    </row>
    <row r="99" spans="1:12" x14ac:dyDescent="0.35">
      <c r="A99" s="20">
        <v>43651</v>
      </c>
      <c r="B99" s="21" t="s">
        <v>40</v>
      </c>
      <c r="C99" s="22" t="s">
        <v>35</v>
      </c>
      <c r="D99" s="23">
        <v>1060720</v>
      </c>
      <c r="E99" s="24">
        <v>20</v>
      </c>
      <c r="F99" s="25">
        <v>13060</v>
      </c>
      <c r="G99" s="26"/>
      <c r="H99" s="27"/>
      <c r="I99" s="28"/>
      <c r="J99" s="29"/>
      <c r="K99" s="30" t="s">
        <v>36</v>
      </c>
      <c r="L99" s="22">
        <v>1</v>
      </c>
    </row>
    <row r="100" spans="1:12" x14ac:dyDescent="0.35">
      <c r="A100" s="20">
        <v>43651</v>
      </c>
      <c r="B100" s="21" t="s">
        <v>40</v>
      </c>
      <c r="C100" s="22" t="s">
        <v>35</v>
      </c>
      <c r="D100" s="23">
        <v>1061331</v>
      </c>
      <c r="E100" s="24">
        <v>20</v>
      </c>
      <c r="F100" s="25">
        <v>10990</v>
      </c>
      <c r="G100" s="26"/>
      <c r="H100" s="27"/>
      <c r="I100" s="28"/>
      <c r="J100" s="29"/>
      <c r="K100" s="30" t="s">
        <v>36</v>
      </c>
      <c r="L100" s="22">
        <v>1</v>
      </c>
    </row>
    <row r="101" spans="1:12" x14ac:dyDescent="0.35">
      <c r="A101" s="20">
        <v>43651</v>
      </c>
      <c r="B101" s="21" t="s">
        <v>40</v>
      </c>
      <c r="C101" s="22" t="s">
        <v>35</v>
      </c>
      <c r="D101" s="23">
        <v>1061328</v>
      </c>
      <c r="E101" s="24">
        <v>20</v>
      </c>
      <c r="F101" s="25">
        <v>14730</v>
      </c>
      <c r="G101" s="26"/>
      <c r="H101" s="27"/>
      <c r="I101" s="28"/>
      <c r="J101" s="29"/>
      <c r="K101" s="30" t="s">
        <v>36</v>
      </c>
      <c r="L101" s="22">
        <v>1</v>
      </c>
    </row>
    <row r="102" spans="1:12" x14ac:dyDescent="0.35">
      <c r="A102" s="20">
        <v>43651</v>
      </c>
      <c r="B102" s="21" t="s">
        <v>40</v>
      </c>
      <c r="C102" s="22" t="s">
        <v>35</v>
      </c>
      <c r="D102" s="23">
        <v>1061330</v>
      </c>
      <c r="E102" s="24">
        <v>20</v>
      </c>
      <c r="F102" s="25">
        <v>14450</v>
      </c>
      <c r="G102" s="26"/>
      <c r="H102" s="27"/>
      <c r="I102" s="28"/>
      <c r="J102" s="29"/>
      <c r="K102" s="30" t="s">
        <v>36</v>
      </c>
      <c r="L102" s="22">
        <v>1</v>
      </c>
    </row>
    <row r="103" spans="1:12" x14ac:dyDescent="0.35">
      <c r="A103" s="20">
        <v>43651</v>
      </c>
      <c r="B103" s="21" t="s">
        <v>40</v>
      </c>
      <c r="C103" s="22" t="s">
        <v>35</v>
      </c>
      <c r="D103" s="23">
        <v>1061332</v>
      </c>
      <c r="E103" s="24">
        <v>20</v>
      </c>
      <c r="F103" s="25">
        <v>13680</v>
      </c>
      <c r="G103" s="26"/>
      <c r="H103" s="27"/>
      <c r="I103" s="28"/>
      <c r="J103" s="29"/>
      <c r="K103" s="30" t="s">
        <v>36</v>
      </c>
      <c r="L103" s="22">
        <v>1</v>
      </c>
    </row>
    <row r="104" spans="1:12" x14ac:dyDescent="0.35">
      <c r="A104" s="20">
        <v>43651</v>
      </c>
      <c r="B104" s="21" t="s">
        <v>40</v>
      </c>
      <c r="C104" s="22" t="s">
        <v>35</v>
      </c>
      <c r="D104" s="23">
        <v>1061327</v>
      </c>
      <c r="E104" s="24">
        <v>20</v>
      </c>
      <c r="F104" s="25">
        <v>15110</v>
      </c>
      <c r="G104" s="26"/>
      <c r="H104" s="27"/>
      <c r="I104" s="28"/>
      <c r="J104" s="29"/>
      <c r="K104" s="30" t="s">
        <v>36</v>
      </c>
      <c r="L104" s="22">
        <v>1</v>
      </c>
    </row>
    <row r="105" spans="1:12" x14ac:dyDescent="0.35">
      <c r="A105" s="20">
        <v>43652</v>
      </c>
      <c r="B105" s="21" t="s">
        <v>34</v>
      </c>
      <c r="C105" s="22" t="s">
        <v>35</v>
      </c>
      <c r="D105" s="23">
        <v>1061683</v>
      </c>
      <c r="E105" s="24">
        <v>40</v>
      </c>
      <c r="F105" s="25">
        <v>14290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43652</v>
      </c>
      <c r="B106" s="21" t="s">
        <v>34</v>
      </c>
      <c r="C106" s="22" t="s">
        <v>35</v>
      </c>
      <c r="D106" s="23">
        <v>1061684</v>
      </c>
      <c r="E106" s="24">
        <v>40</v>
      </c>
      <c r="F106" s="25">
        <v>13640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43652</v>
      </c>
      <c r="B107" s="21" t="s">
        <v>34</v>
      </c>
      <c r="C107" s="22" t="s">
        <v>35</v>
      </c>
      <c r="D107" s="23">
        <v>1061682</v>
      </c>
      <c r="E107" s="24">
        <v>40</v>
      </c>
      <c r="F107" s="25">
        <v>18030</v>
      </c>
      <c r="G107" s="26">
        <v>0.15</v>
      </c>
      <c r="H107" s="27">
        <v>1.65</v>
      </c>
      <c r="I107" s="28">
        <v>36</v>
      </c>
      <c r="J107" s="29"/>
      <c r="K107" s="30" t="s">
        <v>36</v>
      </c>
      <c r="L107" s="22">
        <v>1</v>
      </c>
    </row>
    <row r="108" spans="1:12" x14ac:dyDescent="0.35">
      <c r="A108" s="20">
        <v>43652</v>
      </c>
      <c r="B108" s="21" t="s">
        <v>34</v>
      </c>
      <c r="C108" s="22" t="s">
        <v>35</v>
      </c>
      <c r="D108" s="23">
        <v>1061685</v>
      </c>
      <c r="E108" s="24">
        <v>40</v>
      </c>
      <c r="F108" s="25">
        <v>15700</v>
      </c>
      <c r="G108" s="26">
        <v>0.15</v>
      </c>
      <c r="H108" s="27">
        <v>1.65</v>
      </c>
      <c r="I108" s="28">
        <v>36</v>
      </c>
      <c r="J108" s="29"/>
      <c r="K108" s="30" t="s">
        <v>36</v>
      </c>
      <c r="L108" s="22">
        <v>1</v>
      </c>
    </row>
    <row r="109" spans="1:12" x14ac:dyDescent="0.35">
      <c r="A109" s="20">
        <v>43652</v>
      </c>
      <c r="B109" s="21" t="s">
        <v>34</v>
      </c>
      <c r="C109" s="22" t="s">
        <v>35</v>
      </c>
      <c r="D109" s="23">
        <v>1061691</v>
      </c>
      <c r="E109" s="24">
        <v>40</v>
      </c>
      <c r="F109" s="25">
        <v>14140</v>
      </c>
      <c r="G109" s="26">
        <v>0.15</v>
      </c>
      <c r="H109" s="27">
        <v>1.65</v>
      </c>
      <c r="I109" s="28">
        <v>36</v>
      </c>
      <c r="J109" s="29"/>
      <c r="K109" s="30" t="s">
        <v>36</v>
      </c>
      <c r="L109" s="22">
        <v>1</v>
      </c>
    </row>
    <row r="110" spans="1:12" x14ac:dyDescent="0.35">
      <c r="A110" s="20">
        <v>43652</v>
      </c>
      <c r="B110" s="21" t="s">
        <v>34</v>
      </c>
      <c r="C110" s="22" t="s">
        <v>35</v>
      </c>
      <c r="D110" s="23">
        <v>1061692</v>
      </c>
      <c r="E110" s="24">
        <v>40</v>
      </c>
      <c r="F110" s="25">
        <v>15220</v>
      </c>
      <c r="G110" s="26">
        <v>0.15</v>
      </c>
      <c r="H110" s="27">
        <v>1.65</v>
      </c>
      <c r="I110" s="28">
        <v>36</v>
      </c>
      <c r="J110" s="29"/>
      <c r="K110" s="30" t="s">
        <v>36</v>
      </c>
      <c r="L110" s="22">
        <v>1</v>
      </c>
    </row>
    <row r="111" spans="1:12" x14ac:dyDescent="0.35">
      <c r="A111" s="20">
        <v>43652</v>
      </c>
      <c r="B111" s="21" t="s">
        <v>34</v>
      </c>
      <c r="C111" s="22" t="s">
        <v>35</v>
      </c>
      <c r="D111" s="23">
        <v>1061690</v>
      </c>
      <c r="E111" s="24">
        <v>40</v>
      </c>
      <c r="F111" s="25">
        <v>12580</v>
      </c>
      <c r="G111" s="26">
        <v>0.15</v>
      </c>
      <c r="H111" s="27">
        <v>1.65</v>
      </c>
      <c r="I111" s="28">
        <v>36</v>
      </c>
      <c r="J111" s="29"/>
      <c r="K111" s="30" t="s">
        <v>36</v>
      </c>
      <c r="L111" s="22">
        <v>1</v>
      </c>
    </row>
    <row r="112" spans="1:12" x14ac:dyDescent="0.35">
      <c r="A112" s="20">
        <v>43652</v>
      </c>
      <c r="B112" s="21" t="s">
        <v>34</v>
      </c>
      <c r="C112" s="22" t="s">
        <v>35</v>
      </c>
      <c r="D112" s="23">
        <v>1061693</v>
      </c>
      <c r="E112" s="24">
        <v>40</v>
      </c>
      <c r="F112" s="25">
        <v>14700</v>
      </c>
      <c r="G112" s="26">
        <v>0.15</v>
      </c>
      <c r="H112" s="27">
        <v>1.65</v>
      </c>
      <c r="I112" s="28">
        <v>36</v>
      </c>
      <c r="J112" s="29"/>
      <c r="K112" s="30" t="s">
        <v>36</v>
      </c>
      <c r="L112" s="22">
        <v>1</v>
      </c>
    </row>
    <row r="113" spans="1:12" x14ac:dyDescent="0.35">
      <c r="A113" s="20">
        <v>43652</v>
      </c>
      <c r="B113" s="21" t="s">
        <v>34</v>
      </c>
      <c r="C113" s="22" t="s">
        <v>35</v>
      </c>
      <c r="D113" s="23">
        <v>1061687</v>
      </c>
      <c r="E113" s="24">
        <v>40</v>
      </c>
      <c r="F113" s="25">
        <v>15630</v>
      </c>
      <c r="G113" s="26">
        <v>0.15</v>
      </c>
      <c r="H113" s="27">
        <v>1.65</v>
      </c>
      <c r="I113" s="28">
        <v>36</v>
      </c>
      <c r="J113" s="29"/>
      <c r="K113" s="30" t="s">
        <v>36</v>
      </c>
      <c r="L113" s="22">
        <v>1</v>
      </c>
    </row>
    <row r="114" spans="1:12" x14ac:dyDescent="0.35">
      <c r="A114" s="20">
        <v>43652</v>
      </c>
      <c r="B114" s="21" t="s">
        <v>34</v>
      </c>
      <c r="C114" s="22" t="s">
        <v>35</v>
      </c>
      <c r="D114" s="23">
        <v>1061688</v>
      </c>
      <c r="E114" s="24">
        <v>40</v>
      </c>
      <c r="F114" s="25">
        <v>17810</v>
      </c>
      <c r="G114" s="26">
        <v>0.15</v>
      </c>
      <c r="H114" s="27">
        <v>1.65</v>
      </c>
      <c r="I114" s="28">
        <v>36</v>
      </c>
      <c r="J114" s="29"/>
      <c r="K114" s="30" t="s">
        <v>36</v>
      </c>
      <c r="L114" s="22">
        <v>1</v>
      </c>
    </row>
    <row r="115" spans="1:12" x14ac:dyDescent="0.35">
      <c r="A115" s="20">
        <v>43652</v>
      </c>
      <c r="B115" s="21" t="s">
        <v>34</v>
      </c>
      <c r="C115" s="22" t="s">
        <v>35</v>
      </c>
      <c r="D115" s="23">
        <v>1061686</v>
      </c>
      <c r="E115" s="24">
        <v>40</v>
      </c>
      <c r="F115" s="25">
        <v>16070</v>
      </c>
      <c r="G115" s="26">
        <v>0.15</v>
      </c>
      <c r="H115" s="27">
        <v>1.65</v>
      </c>
      <c r="I115" s="28">
        <v>36</v>
      </c>
      <c r="J115" s="29"/>
      <c r="K115" s="30" t="s">
        <v>36</v>
      </c>
      <c r="L115" s="22">
        <v>1</v>
      </c>
    </row>
    <row r="116" spans="1:12" x14ac:dyDescent="0.35">
      <c r="A116" s="20">
        <v>43652</v>
      </c>
      <c r="B116" s="21" t="s">
        <v>34</v>
      </c>
      <c r="C116" s="22" t="s">
        <v>35</v>
      </c>
      <c r="D116" s="23">
        <v>1061680</v>
      </c>
      <c r="E116" s="24">
        <v>40</v>
      </c>
      <c r="F116" s="25">
        <v>15830</v>
      </c>
      <c r="G116" s="26">
        <v>0.15</v>
      </c>
      <c r="H116" s="27">
        <v>1.65</v>
      </c>
      <c r="I116" s="28">
        <v>36</v>
      </c>
      <c r="J116" s="29"/>
      <c r="K116" s="30" t="s">
        <v>36</v>
      </c>
      <c r="L116" s="22">
        <v>1</v>
      </c>
    </row>
    <row r="117" spans="1:12" x14ac:dyDescent="0.35">
      <c r="A117" s="20">
        <v>43652</v>
      </c>
      <c r="B117" s="21" t="s">
        <v>40</v>
      </c>
      <c r="C117" s="22" t="s">
        <v>35</v>
      </c>
      <c r="D117" s="23">
        <v>1061754</v>
      </c>
      <c r="E117" s="24">
        <v>40</v>
      </c>
      <c r="F117" s="25">
        <v>19610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43652</v>
      </c>
      <c r="B118" s="21" t="s">
        <v>40</v>
      </c>
      <c r="C118" s="22" t="s">
        <v>35</v>
      </c>
      <c r="D118" s="23">
        <v>1061748</v>
      </c>
      <c r="E118" s="24">
        <v>40</v>
      </c>
      <c r="F118" s="25">
        <v>13800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5">
      <c r="A119" s="20">
        <v>43652</v>
      </c>
      <c r="B119" s="21" t="s">
        <v>40</v>
      </c>
      <c r="C119" s="22" t="s">
        <v>35</v>
      </c>
      <c r="D119" s="23">
        <v>1061741</v>
      </c>
      <c r="E119" s="24">
        <v>40</v>
      </c>
      <c r="F119" s="25">
        <v>17200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5">
      <c r="A120" s="20">
        <v>43652</v>
      </c>
      <c r="B120" s="21" t="s">
        <v>40</v>
      </c>
      <c r="C120" s="22" t="s">
        <v>35</v>
      </c>
      <c r="D120" s="23">
        <v>1061744</v>
      </c>
      <c r="E120" s="24">
        <v>40</v>
      </c>
      <c r="F120" s="25">
        <v>13550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5">
      <c r="A121" s="20">
        <v>43652</v>
      </c>
      <c r="B121" s="21" t="s">
        <v>40</v>
      </c>
      <c r="C121" s="22" t="s">
        <v>35</v>
      </c>
      <c r="D121" s="23">
        <v>1061755</v>
      </c>
      <c r="E121" s="24">
        <v>40</v>
      </c>
      <c r="F121" s="25">
        <v>18690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5">
      <c r="A122" s="20">
        <v>43652</v>
      </c>
      <c r="B122" s="21" t="s">
        <v>40</v>
      </c>
      <c r="C122" s="22" t="s">
        <v>35</v>
      </c>
      <c r="D122" s="23">
        <v>1061677</v>
      </c>
      <c r="E122" s="24">
        <v>40</v>
      </c>
      <c r="F122" s="25">
        <v>12480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5">
      <c r="A123" s="20">
        <v>43652</v>
      </c>
      <c r="B123" s="21" t="s">
        <v>40</v>
      </c>
      <c r="C123" s="22" t="s">
        <v>35</v>
      </c>
      <c r="D123" s="23">
        <v>1061678</v>
      </c>
      <c r="E123" s="24">
        <v>40</v>
      </c>
      <c r="F123" s="25">
        <v>15230</v>
      </c>
      <c r="G123" s="26"/>
      <c r="H123" s="27"/>
      <c r="I123" s="28"/>
      <c r="J123" s="29"/>
      <c r="K123" s="30" t="s">
        <v>36</v>
      </c>
      <c r="L123" s="22">
        <v>1</v>
      </c>
    </row>
    <row r="124" spans="1:12" x14ac:dyDescent="0.35">
      <c r="A124" s="20">
        <v>43652</v>
      </c>
      <c r="B124" s="21" t="s">
        <v>40</v>
      </c>
      <c r="C124" s="22" t="s">
        <v>35</v>
      </c>
      <c r="D124" s="23">
        <v>1061697</v>
      </c>
      <c r="E124" s="24">
        <v>20</v>
      </c>
      <c r="F124" s="25">
        <v>13210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43652</v>
      </c>
      <c r="B125" s="21" t="s">
        <v>40</v>
      </c>
      <c r="C125" s="22" t="s">
        <v>35</v>
      </c>
      <c r="D125" s="23">
        <v>1061870</v>
      </c>
      <c r="E125" s="24">
        <v>20</v>
      </c>
      <c r="F125" s="25">
        <v>14290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43652</v>
      </c>
      <c r="B126" s="21" t="s">
        <v>40</v>
      </c>
      <c r="C126" s="22" t="s">
        <v>35</v>
      </c>
      <c r="D126" s="23">
        <v>1061874</v>
      </c>
      <c r="E126" s="24">
        <v>20</v>
      </c>
      <c r="F126" s="25">
        <v>14550</v>
      </c>
      <c r="G126" s="26"/>
      <c r="H126" s="27"/>
      <c r="I126" s="28"/>
      <c r="J126" s="29"/>
      <c r="K126" s="30" t="s">
        <v>36</v>
      </c>
      <c r="L126" s="22">
        <v>1</v>
      </c>
    </row>
    <row r="127" spans="1:12" x14ac:dyDescent="0.35">
      <c r="A127" s="20">
        <v>43652</v>
      </c>
      <c r="B127" s="21" t="s">
        <v>40</v>
      </c>
      <c r="C127" s="22" t="s">
        <v>35</v>
      </c>
      <c r="D127" s="23">
        <v>1061696</v>
      </c>
      <c r="E127" s="24">
        <v>20</v>
      </c>
      <c r="F127" s="25">
        <v>14560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43652</v>
      </c>
      <c r="B128" s="21" t="s">
        <v>40</v>
      </c>
      <c r="C128" s="22" t="s">
        <v>35</v>
      </c>
      <c r="D128" s="23">
        <v>1061695</v>
      </c>
      <c r="E128" s="24">
        <v>20</v>
      </c>
      <c r="F128" s="25">
        <v>15930</v>
      </c>
      <c r="G128" s="26"/>
      <c r="H128" s="27"/>
      <c r="I128" s="28"/>
      <c r="J128" s="29"/>
      <c r="K128" s="30" t="s">
        <v>36</v>
      </c>
      <c r="L128" s="22">
        <v>1</v>
      </c>
    </row>
    <row r="129" spans="1:12" x14ac:dyDescent="0.35">
      <c r="A129" s="20">
        <v>43652</v>
      </c>
      <c r="B129" s="21" t="s">
        <v>40</v>
      </c>
      <c r="C129" s="22" t="s">
        <v>35</v>
      </c>
      <c r="D129" s="23">
        <v>1061694</v>
      </c>
      <c r="E129" s="24">
        <v>20</v>
      </c>
      <c r="F129" s="25">
        <v>13700</v>
      </c>
      <c r="G129" s="26"/>
      <c r="H129" s="27"/>
      <c r="I129" s="28"/>
      <c r="J129" s="29"/>
      <c r="K129" s="30" t="s">
        <v>36</v>
      </c>
      <c r="L129" s="22">
        <v>1</v>
      </c>
    </row>
    <row r="130" spans="1:12" x14ac:dyDescent="0.35">
      <c r="A130" s="20">
        <v>43652</v>
      </c>
      <c r="B130" s="21" t="s">
        <v>40</v>
      </c>
      <c r="C130" s="22" t="s">
        <v>35</v>
      </c>
      <c r="D130" s="23">
        <v>1061876</v>
      </c>
      <c r="E130" s="24">
        <v>20</v>
      </c>
      <c r="F130" s="25">
        <v>14610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43652</v>
      </c>
      <c r="B131" s="21" t="s">
        <v>40</v>
      </c>
      <c r="C131" s="22" t="s">
        <v>35</v>
      </c>
      <c r="D131" s="23">
        <v>1061725</v>
      </c>
      <c r="E131" s="24">
        <v>20</v>
      </c>
      <c r="F131" s="25">
        <v>14220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43653</v>
      </c>
      <c r="B132" s="21" t="s">
        <v>40</v>
      </c>
      <c r="C132" s="22" t="s">
        <v>35</v>
      </c>
      <c r="D132" s="23">
        <v>1061947</v>
      </c>
      <c r="E132" s="24">
        <v>40</v>
      </c>
      <c r="F132" s="25">
        <v>22700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43653</v>
      </c>
      <c r="B133" s="21" t="s">
        <v>13</v>
      </c>
      <c r="C133" s="22" t="s">
        <v>35</v>
      </c>
      <c r="D133" s="23">
        <v>1061949</v>
      </c>
      <c r="E133" s="24">
        <v>40</v>
      </c>
      <c r="F133" s="25">
        <v>13490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5">
      <c r="A134" s="20">
        <v>43653</v>
      </c>
      <c r="B134" s="21" t="s">
        <v>40</v>
      </c>
      <c r="C134" s="22" t="s">
        <v>35</v>
      </c>
      <c r="D134" s="23">
        <v>1061940</v>
      </c>
      <c r="E134" s="24">
        <v>40</v>
      </c>
      <c r="F134" s="25">
        <v>15550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5">
      <c r="A135" s="20">
        <v>43653</v>
      </c>
      <c r="B135" s="21" t="s">
        <v>40</v>
      </c>
      <c r="C135" s="22" t="s">
        <v>35</v>
      </c>
      <c r="D135" s="23">
        <v>1061698</v>
      </c>
      <c r="E135" s="24">
        <v>40</v>
      </c>
      <c r="F135" s="25">
        <v>16180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43653</v>
      </c>
      <c r="B136" s="21" t="s">
        <v>40</v>
      </c>
      <c r="C136" s="22" t="s">
        <v>35</v>
      </c>
      <c r="D136" s="23">
        <v>1061941</v>
      </c>
      <c r="E136" s="24">
        <v>40</v>
      </c>
      <c r="F136" s="25">
        <v>13150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43653</v>
      </c>
      <c r="B137" s="21" t="s">
        <v>40</v>
      </c>
      <c r="C137" s="22" t="s">
        <v>35</v>
      </c>
      <c r="D137" s="23">
        <v>1061939</v>
      </c>
      <c r="E137" s="24">
        <v>40</v>
      </c>
      <c r="F137" s="25">
        <v>15950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43654</v>
      </c>
      <c r="B138" s="21" t="s">
        <v>34</v>
      </c>
      <c r="C138" s="22" t="s">
        <v>35</v>
      </c>
      <c r="D138" s="23">
        <v>1062049</v>
      </c>
      <c r="E138" s="24">
        <v>40</v>
      </c>
      <c r="F138" s="25">
        <v>11460</v>
      </c>
      <c r="G138" s="26">
        <v>0.15</v>
      </c>
      <c r="H138" s="27">
        <v>1.65</v>
      </c>
      <c r="I138" s="28">
        <v>36</v>
      </c>
      <c r="J138" s="29"/>
      <c r="K138" s="30" t="s">
        <v>36</v>
      </c>
      <c r="L138" s="22">
        <v>1</v>
      </c>
    </row>
    <row r="139" spans="1:12" x14ac:dyDescent="0.35">
      <c r="A139" s="20">
        <v>43654</v>
      </c>
      <c r="B139" s="21" t="s">
        <v>34</v>
      </c>
      <c r="C139" s="22" t="s">
        <v>35</v>
      </c>
      <c r="D139" s="23">
        <v>1062046</v>
      </c>
      <c r="E139" s="24">
        <v>40</v>
      </c>
      <c r="F139" s="25">
        <v>16140</v>
      </c>
      <c r="G139" s="26">
        <v>0.15</v>
      </c>
      <c r="H139" s="27">
        <v>1.65</v>
      </c>
      <c r="I139" s="28">
        <v>36</v>
      </c>
      <c r="J139" s="29"/>
      <c r="K139" s="30" t="s">
        <v>36</v>
      </c>
      <c r="L139" s="22">
        <v>1</v>
      </c>
    </row>
    <row r="140" spans="1:12" x14ac:dyDescent="0.35">
      <c r="A140" s="20">
        <v>43654</v>
      </c>
      <c r="B140" s="21" t="s">
        <v>34</v>
      </c>
      <c r="C140" s="22" t="s">
        <v>35</v>
      </c>
      <c r="D140" s="23">
        <v>1062047</v>
      </c>
      <c r="E140" s="24">
        <v>40</v>
      </c>
      <c r="F140" s="25">
        <v>15670</v>
      </c>
      <c r="G140" s="26">
        <v>0.15</v>
      </c>
      <c r="H140" s="27">
        <v>1.65</v>
      </c>
      <c r="I140" s="28">
        <v>36</v>
      </c>
      <c r="J140" s="29"/>
      <c r="K140" s="30" t="s">
        <v>36</v>
      </c>
      <c r="L140" s="22">
        <v>1</v>
      </c>
    </row>
    <row r="141" spans="1:12" x14ac:dyDescent="0.35">
      <c r="A141" s="20">
        <v>43654</v>
      </c>
      <c r="B141" s="21" t="s">
        <v>34</v>
      </c>
      <c r="C141" s="22" t="s">
        <v>35</v>
      </c>
      <c r="D141" s="23">
        <v>1062048</v>
      </c>
      <c r="E141" s="24">
        <v>40</v>
      </c>
      <c r="F141" s="25">
        <v>14950</v>
      </c>
      <c r="G141" s="26">
        <v>0.15</v>
      </c>
      <c r="H141" s="27">
        <v>1.65</v>
      </c>
      <c r="I141" s="28">
        <v>36</v>
      </c>
      <c r="J141" s="29"/>
      <c r="K141" s="30" t="s">
        <v>36</v>
      </c>
      <c r="L141" s="22">
        <v>1</v>
      </c>
    </row>
    <row r="142" spans="1:12" x14ac:dyDescent="0.35">
      <c r="A142" s="20">
        <v>43654</v>
      </c>
      <c r="B142" s="21" t="s">
        <v>34</v>
      </c>
      <c r="C142" s="22" t="s">
        <v>35</v>
      </c>
      <c r="D142" s="23">
        <v>1062026</v>
      </c>
      <c r="E142" s="24">
        <v>40</v>
      </c>
      <c r="F142" s="25">
        <v>13900</v>
      </c>
      <c r="G142" s="26">
        <v>0.15</v>
      </c>
      <c r="H142" s="27">
        <v>1.65</v>
      </c>
      <c r="I142" s="28">
        <v>36</v>
      </c>
      <c r="J142" s="29"/>
      <c r="K142" s="30" t="s">
        <v>36</v>
      </c>
      <c r="L142" s="22">
        <v>1</v>
      </c>
    </row>
    <row r="143" spans="1:12" x14ac:dyDescent="0.35">
      <c r="A143" s="20">
        <v>43654</v>
      </c>
      <c r="B143" s="21" t="s">
        <v>34</v>
      </c>
      <c r="C143" s="22" t="s">
        <v>35</v>
      </c>
      <c r="D143" s="23">
        <v>1062031</v>
      </c>
      <c r="E143" s="24">
        <v>40</v>
      </c>
      <c r="F143" s="25">
        <v>15290</v>
      </c>
      <c r="G143" s="26">
        <v>0.15</v>
      </c>
      <c r="H143" s="27">
        <v>1.65</v>
      </c>
      <c r="I143" s="28">
        <v>36</v>
      </c>
      <c r="J143" s="29"/>
      <c r="K143" s="30" t="s">
        <v>36</v>
      </c>
      <c r="L143" s="22">
        <v>1</v>
      </c>
    </row>
    <row r="144" spans="1:12" x14ac:dyDescent="0.35">
      <c r="A144" s="20">
        <v>43654</v>
      </c>
      <c r="B144" s="21" t="s">
        <v>34</v>
      </c>
      <c r="C144" s="22" t="s">
        <v>35</v>
      </c>
      <c r="D144" s="23">
        <v>1062029</v>
      </c>
      <c r="E144" s="24">
        <v>40</v>
      </c>
      <c r="F144" s="25">
        <v>14220</v>
      </c>
      <c r="G144" s="26">
        <v>0.15</v>
      </c>
      <c r="H144" s="27">
        <v>1.65</v>
      </c>
      <c r="I144" s="28">
        <v>36</v>
      </c>
      <c r="J144" s="29"/>
      <c r="K144" s="30" t="s">
        <v>36</v>
      </c>
      <c r="L144" s="22">
        <v>1</v>
      </c>
    </row>
    <row r="145" spans="1:12" x14ac:dyDescent="0.35">
      <c r="A145" s="20">
        <v>43654</v>
      </c>
      <c r="B145" s="21" t="s">
        <v>34</v>
      </c>
      <c r="C145" s="22" t="s">
        <v>35</v>
      </c>
      <c r="D145" s="23">
        <v>1062024</v>
      </c>
      <c r="E145" s="24">
        <v>40</v>
      </c>
      <c r="F145" s="25">
        <v>11700</v>
      </c>
      <c r="G145" s="26">
        <v>0.15</v>
      </c>
      <c r="H145" s="27">
        <v>1.65</v>
      </c>
      <c r="I145" s="28">
        <v>36</v>
      </c>
      <c r="J145" s="29"/>
      <c r="K145" s="30" t="s">
        <v>36</v>
      </c>
      <c r="L145" s="22">
        <v>1</v>
      </c>
    </row>
    <row r="146" spans="1:12" x14ac:dyDescent="0.35">
      <c r="A146" s="20">
        <v>43654</v>
      </c>
      <c r="B146" s="21" t="s">
        <v>34</v>
      </c>
      <c r="C146" s="22" t="s">
        <v>35</v>
      </c>
      <c r="D146" s="23">
        <v>1062032</v>
      </c>
      <c r="E146" s="24">
        <v>40</v>
      </c>
      <c r="F146" s="25">
        <v>17510</v>
      </c>
      <c r="G146" s="26">
        <v>0.15</v>
      </c>
      <c r="H146" s="27">
        <v>1.65</v>
      </c>
      <c r="I146" s="28">
        <v>36</v>
      </c>
      <c r="J146" s="29"/>
      <c r="K146" s="30" t="s">
        <v>36</v>
      </c>
      <c r="L146" s="22">
        <v>1</v>
      </c>
    </row>
    <row r="147" spans="1:12" x14ac:dyDescent="0.35">
      <c r="A147" s="20">
        <v>43654</v>
      </c>
      <c r="B147" s="21" t="s">
        <v>34</v>
      </c>
      <c r="C147" s="22" t="s">
        <v>35</v>
      </c>
      <c r="D147" s="23">
        <v>1062035</v>
      </c>
      <c r="E147" s="24">
        <v>40</v>
      </c>
      <c r="F147" s="25">
        <v>19240</v>
      </c>
      <c r="G147" s="26">
        <v>0.15</v>
      </c>
      <c r="H147" s="27">
        <v>1.65</v>
      </c>
      <c r="I147" s="28">
        <v>36</v>
      </c>
      <c r="J147" s="29"/>
      <c r="K147" s="30" t="s">
        <v>36</v>
      </c>
      <c r="L147" s="22">
        <v>1</v>
      </c>
    </row>
    <row r="148" spans="1:12" x14ac:dyDescent="0.35">
      <c r="A148" s="20">
        <v>43654</v>
      </c>
      <c r="B148" s="21" t="s">
        <v>34</v>
      </c>
      <c r="C148" s="22" t="s">
        <v>35</v>
      </c>
      <c r="D148" s="23">
        <v>1062038</v>
      </c>
      <c r="E148" s="24">
        <v>40</v>
      </c>
      <c r="F148" s="25">
        <v>16580</v>
      </c>
      <c r="G148" s="26">
        <v>0.15</v>
      </c>
      <c r="H148" s="27">
        <v>1.65</v>
      </c>
      <c r="I148" s="28">
        <v>36</v>
      </c>
      <c r="J148" s="29"/>
      <c r="K148" s="30" t="s">
        <v>36</v>
      </c>
      <c r="L148" s="22">
        <v>1</v>
      </c>
    </row>
    <row r="149" spans="1:12" x14ac:dyDescent="0.35">
      <c r="A149" s="20">
        <v>43654</v>
      </c>
      <c r="B149" s="21" t="s">
        <v>34</v>
      </c>
      <c r="C149" s="22" t="s">
        <v>35</v>
      </c>
      <c r="D149" s="23">
        <v>1062019</v>
      </c>
      <c r="E149" s="24">
        <v>40</v>
      </c>
      <c r="F149" s="25">
        <v>10370</v>
      </c>
      <c r="G149" s="26">
        <v>0.15</v>
      </c>
      <c r="H149" s="27">
        <v>1.65</v>
      </c>
      <c r="I149" s="28">
        <v>36</v>
      </c>
      <c r="J149" s="29"/>
      <c r="K149" s="30" t="s">
        <v>36</v>
      </c>
      <c r="L149" s="22">
        <v>1</v>
      </c>
    </row>
    <row r="150" spans="1:12" x14ac:dyDescent="0.35">
      <c r="A150" s="20">
        <v>43655</v>
      </c>
      <c r="B150" s="21" t="s">
        <v>34</v>
      </c>
      <c r="C150" s="22" t="s">
        <v>35</v>
      </c>
      <c r="D150" s="23">
        <v>1062429</v>
      </c>
      <c r="E150" s="24">
        <v>40</v>
      </c>
      <c r="F150" s="25">
        <v>13170</v>
      </c>
      <c r="G150" s="26">
        <v>0.15</v>
      </c>
      <c r="H150" s="27">
        <v>1.65</v>
      </c>
      <c r="I150" s="28">
        <v>36</v>
      </c>
      <c r="J150" s="29"/>
      <c r="K150" s="30" t="s">
        <v>36</v>
      </c>
      <c r="L150" s="22">
        <v>1</v>
      </c>
    </row>
    <row r="151" spans="1:12" x14ac:dyDescent="0.35">
      <c r="A151" s="20">
        <v>43655</v>
      </c>
      <c r="B151" s="21" t="s">
        <v>34</v>
      </c>
      <c r="C151" s="22" t="s">
        <v>35</v>
      </c>
      <c r="D151" s="23">
        <v>1062428</v>
      </c>
      <c r="E151" s="24">
        <v>40</v>
      </c>
      <c r="F151" s="25">
        <v>14400</v>
      </c>
      <c r="G151" s="26">
        <v>0.15</v>
      </c>
      <c r="H151" s="27">
        <v>1.65</v>
      </c>
      <c r="I151" s="28">
        <v>36</v>
      </c>
      <c r="J151" s="29"/>
      <c r="K151" s="30" t="s">
        <v>36</v>
      </c>
      <c r="L151" s="22">
        <v>1</v>
      </c>
    </row>
    <row r="152" spans="1:12" x14ac:dyDescent="0.35">
      <c r="A152" s="20">
        <v>43655</v>
      </c>
      <c r="B152" s="21" t="s">
        <v>34</v>
      </c>
      <c r="C152" s="22" t="s">
        <v>35</v>
      </c>
      <c r="D152" s="23">
        <v>1062431</v>
      </c>
      <c r="E152" s="24">
        <v>40</v>
      </c>
      <c r="F152" s="25">
        <v>12210</v>
      </c>
      <c r="G152" s="26">
        <v>0.15</v>
      </c>
      <c r="H152" s="27">
        <v>1.65</v>
      </c>
      <c r="I152" s="28">
        <v>36</v>
      </c>
      <c r="J152" s="29"/>
      <c r="K152" s="30" t="s">
        <v>36</v>
      </c>
      <c r="L152" s="22">
        <v>1</v>
      </c>
    </row>
    <row r="153" spans="1:12" x14ac:dyDescent="0.35">
      <c r="A153" s="20">
        <v>43655</v>
      </c>
      <c r="B153" s="21" t="s">
        <v>34</v>
      </c>
      <c r="C153" s="22" t="s">
        <v>35</v>
      </c>
      <c r="D153" s="23">
        <v>1062430</v>
      </c>
      <c r="E153" s="24">
        <v>40</v>
      </c>
      <c r="F153" s="25">
        <v>12560</v>
      </c>
      <c r="G153" s="26">
        <v>0.15</v>
      </c>
      <c r="H153" s="27">
        <v>1.65</v>
      </c>
      <c r="I153" s="28">
        <v>36</v>
      </c>
      <c r="J153" s="29"/>
      <c r="K153" s="30" t="s">
        <v>36</v>
      </c>
      <c r="L153" s="22">
        <v>1</v>
      </c>
    </row>
    <row r="154" spans="1:12" x14ac:dyDescent="0.35">
      <c r="A154" s="20">
        <v>43655</v>
      </c>
      <c r="B154" s="21" t="s">
        <v>34</v>
      </c>
      <c r="C154" s="22" t="s">
        <v>35</v>
      </c>
      <c r="D154" s="23">
        <v>1062416</v>
      </c>
      <c r="E154" s="24">
        <v>40</v>
      </c>
      <c r="F154" s="25">
        <v>15000</v>
      </c>
      <c r="G154" s="26">
        <v>0.15</v>
      </c>
      <c r="H154" s="27">
        <v>1.65</v>
      </c>
      <c r="I154" s="28">
        <v>36</v>
      </c>
      <c r="J154" s="29"/>
      <c r="K154" s="30" t="s">
        <v>36</v>
      </c>
      <c r="L154" s="22">
        <v>1</v>
      </c>
    </row>
    <row r="155" spans="1:12" x14ac:dyDescent="0.35">
      <c r="A155" s="20">
        <v>43655</v>
      </c>
      <c r="B155" s="21" t="s">
        <v>34</v>
      </c>
      <c r="C155" s="22" t="s">
        <v>35</v>
      </c>
      <c r="D155" s="23">
        <v>1062424</v>
      </c>
      <c r="E155" s="24">
        <v>40</v>
      </c>
      <c r="F155" s="25">
        <v>12180</v>
      </c>
      <c r="G155" s="26">
        <v>0.15</v>
      </c>
      <c r="H155" s="27">
        <v>1.65</v>
      </c>
      <c r="I155" s="28">
        <v>36</v>
      </c>
      <c r="J155" s="29"/>
      <c r="K155" s="30" t="s">
        <v>36</v>
      </c>
      <c r="L155" s="22">
        <v>1</v>
      </c>
    </row>
    <row r="156" spans="1:12" x14ac:dyDescent="0.35">
      <c r="A156" s="20">
        <v>43655</v>
      </c>
      <c r="B156" s="21" t="s">
        <v>34</v>
      </c>
      <c r="C156" s="22" t="s">
        <v>35</v>
      </c>
      <c r="D156" s="23">
        <v>1062417</v>
      </c>
      <c r="E156" s="24">
        <v>40</v>
      </c>
      <c r="F156" s="25">
        <v>11740</v>
      </c>
      <c r="G156" s="26">
        <v>0.15</v>
      </c>
      <c r="H156" s="27">
        <v>1.65</v>
      </c>
      <c r="I156" s="28">
        <v>36</v>
      </c>
      <c r="J156" s="29"/>
      <c r="K156" s="30" t="s">
        <v>36</v>
      </c>
      <c r="L156" s="22">
        <v>1</v>
      </c>
    </row>
    <row r="157" spans="1:12" x14ac:dyDescent="0.35">
      <c r="A157" s="20">
        <v>43655</v>
      </c>
      <c r="B157" s="21" t="s">
        <v>34</v>
      </c>
      <c r="C157" s="22" t="s">
        <v>35</v>
      </c>
      <c r="D157" s="23">
        <v>1062654</v>
      </c>
      <c r="E157" s="24">
        <v>40</v>
      </c>
      <c r="F157" s="25">
        <v>14450</v>
      </c>
      <c r="G157" s="26">
        <v>0.15</v>
      </c>
      <c r="H157" s="27">
        <v>1.65</v>
      </c>
      <c r="I157" s="28">
        <v>36</v>
      </c>
      <c r="J157" s="29"/>
      <c r="K157" s="30" t="s">
        <v>36</v>
      </c>
      <c r="L157" s="22">
        <v>1</v>
      </c>
    </row>
    <row r="158" spans="1:12" x14ac:dyDescent="0.35">
      <c r="A158" s="20">
        <v>43655</v>
      </c>
      <c r="B158" s="21" t="s">
        <v>11</v>
      </c>
      <c r="C158" s="22" t="s">
        <v>35</v>
      </c>
      <c r="D158" s="23">
        <v>1062510</v>
      </c>
      <c r="E158" s="24">
        <v>40</v>
      </c>
      <c r="F158" s="25">
        <v>15630</v>
      </c>
      <c r="G158" s="26"/>
      <c r="H158" s="27"/>
      <c r="I158" s="28"/>
      <c r="J158" s="29"/>
      <c r="K158" s="30" t="s">
        <v>36</v>
      </c>
      <c r="L158" s="22">
        <v>1</v>
      </c>
    </row>
    <row r="159" spans="1:12" x14ac:dyDescent="0.35">
      <c r="A159" s="20">
        <v>43655</v>
      </c>
      <c r="B159" s="21" t="s">
        <v>10</v>
      </c>
      <c r="C159" s="22" t="s">
        <v>35</v>
      </c>
      <c r="D159" s="23">
        <v>1062457</v>
      </c>
      <c r="E159" s="24">
        <v>40</v>
      </c>
      <c r="F159" s="25">
        <v>20090</v>
      </c>
      <c r="G159" s="26"/>
      <c r="H159" s="27"/>
      <c r="I159" s="28"/>
      <c r="J159" s="29"/>
      <c r="K159" s="30" t="s">
        <v>36</v>
      </c>
      <c r="L159" s="22">
        <v>1</v>
      </c>
    </row>
    <row r="160" spans="1:12" x14ac:dyDescent="0.35">
      <c r="A160" s="20">
        <v>43655</v>
      </c>
      <c r="B160" s="21" t="s">
        <v>17</v>
      </c>
      <c r="C160" s="22" t="s">
        <v>35</v>
      </c>
      <c r="D160" s="23">
        <v>1062461</v>
      </c>
      <c r="E160" s="24">
        <v>20</v>
      </c>
      <c r="F160" s="25">
        <v>7730</v>
      </c>
      <c r="G160" s="26"/>
      <c r="H160" s="27"/>
      <c r="I160" s="28"/>
      <c r="J160" s="29"/>
      <c r="K160" s="30" t="s">
        <v>36</v>
      </c>
      <c r="L160" s="22">
        <v>1</v>
      </c>
    </row>
    <row r="161" spans="1:12" x14ac:dyDescent="0.35">
      <c r="A161" s="20">
        <v>43656</v>
      </c>
      <c r="B161" s="21" t="s">
        <v>34</v>
      </c>
      <c r="C161" s="22" t="s">
        <v>35</v>
      </c>
      <c r="D161" s="23">
        <v>1062878</v>
      </c>
      <c r="E161" s="24">
        <v>40</v>
      </c>
      <c r="F161" s="25">
        <v>11230</v>
      </c>
      <c r="G161" s="26">
        <v>0.15</v>
      </c>
      <c r="H161" s="27">
        <v>1.65</v>
      </c>
      <c r="I161" s="28">
        <v>36</v>
      </c>
      <c r="J161" s="29"/>
      <c r="K161" s="30" t="s">
        <v>36</v>
      </c>
      <c r="L161" s="22">
        <v>1</v>
      </c>
    </row>
    <row r="162" spans="1:12" x14ac:dyDescent="0.35">
      <c r="A162" s="20">
        <v>43656</v>
      </c>
      <c r="B162" s="21" t="s">
        <v>34</v>
      </c>
      <c r="C162" s="22" t="s">
        <v>35</v>
      </c>
      <c r="D162" s="23">
        <v>1062869</v>
      </c>
      <c r="E162" s="24">
        <v>40</v>
      </c>
      <c r="F162" s="25">
        <v>16090</v>
      </c>
      <c r="G162" s="26">
        <v>0.15</v>
      </c>
      <c r="H162" s="27">
        <v>1.65</v>
      </c>
      <c r="I162" s="28">
        <v>36</v>
      </c>
      <c r="J162" s="29"/>
      <c r="K162" s="30" t="s">
        <v>36</v>
      </c>
      <c r="L162" s="22">
        <v>1</v>
      </c>
    </row>
    <row r="163" spans="1:12" x14ac:dyDescent="0.35">
      <c r="A163" s="20">
        <v>43656</v>
      </c>
      <c r="B163" s="21" t="s">
        <v>34</v>
      </c>
      <c r="C163" s="22" t="s">
        <v>35</v>
      </c>
      <c r="D163" s="23">
        <v>1062875</v>
      </c>
      <c r="E163" s="24">
        <v>40</v>
      </c>
      <c r="F163" s="25">
        <v>15790</v>
      </c>
      <c r="G163" s="26">
        <v>0.15</v>
      </c>
      <c r="H163" s="27">
        <v>1.65</v>
      </c>
      <c r="I163" s="28">
        <v>36</v>
      </c>
      <c r="J163" s="29"/>
      <c r="K163" s="30" t="s">
        <v>36</v>
      </c>
      <c r="L163" s="22">
        <v>1</v>
      </c>
    </row>
    <row r="164" spans="1:12" x14ac:dyDescent="0.35">
      <c r="A164" s="20">
        <v>43656</v>
      </c>
      <c r="B164" s="21" t="s">
        <v>34</v>
      </c>
      <c r="C164" s="22" t="s">
        <v>35</v>
      </c>
      <c r="D164" s="23">
        <v>1062873</v>
      </c>
      <c r="E164" s="24">
        <v>40</v>
      </c>
      <c r="F164" s="25">
        <v>12130</v>
      </c>
      <c r="G164" s="26">
        <v>0.15</v>
      </c>
      <c r="H164" s="27">
        <v>1.65</v>
      </c>
      <c r="I164" s="28">
        <v>36</v>
      </c>
      <c r="J164" s="29"/>
      <c r="K164" s="30" t="s">
        <v>36</v>
      </c>
      <c r="L164" s="22">
        <v>1</v>
      </c>
    </row>
    <row r="165" spans="1:12" x14ac:dyDescent="0.35">
      <c r="A165" s="20">
        <v>43656</v>
      </c>
      <c r="B165" s="21" t="s">
        <v>34</v>
      </c>
      <c r="C165" s="22" t="s">
        <v>35</v>
      </c>
      <c r="D165" s="23">
        <v>1062867</v>
      </c>
      <c r="E165" s="24">
        <v>40</v>
      </c>
      <c r="F165" s="25">
        <v>13960</v>
      </c>
      <c r="G165" s="26">
        <v>0.15</v>
      </c>
      <c r="H165" s="27">
        <v>1.65</v>
      </c>
      <c r="I165" s="28">
        <v>36</v>
      </c>
      <c r="J165" s="29"/>
      <c r="K165" s="30" t="s">
        <v>36</v>
      </c>
      <c r="L165" s="22">
        <v>1</v>
      </c>
    </row>
    <row r="166" spans="1:12" x14ac:dyDescent="0.35">
      <c r="A166" s="20">
        <v>43656</v>
      </c>
      <c r="B166" s="21" t="s">
        <v>34</v>
      </c>
      <c r="C166" s="22" t="s">
        <v>35</v>
      </c>
      <c r="D166" s="23">
        <v>1062861</v>
      </c>
      <c r="E166" s="24">
        <v>40</v>
      </c>
      <c r="F166" s="25">
        <v>13810</v>
      </c>
      <c r="G166" s="26">
        <v>0.15</v>
      </c>
      <c r="H166" s="27">
        <v>1.65</v>
      </c>
      <c r="I166" s="28">
        <v>36</v>
      </c>
      <c r="J166" s="29"/>
      <c r="K166" s="30" t="s">
        <v>36</v>
      </c>
      <c r="L166" s="22">
        <v>1</v>
      </c>
    </row>
    <row r="167" spans="1:12" x14ac:dyDescent="0.35">
      <c r="A167" s="20">
        <v>43656</v>
      </c>
      <c r="B167" s="21" t="s">
        <v>34</v>
      </c>
      <c r="C167" s="22" t="s">
        <v>35</v>
      </c>
      <c r="D167" s="23">
        <v>1062863</v>
      </c>
      <c r="E167" s="24">
        <v>40</v>
      </c>
      <c r="F167" s="25">
        <v>14140</v>
      </c>
      <c r="G167" s="26">
        <v>0.15</v>
      </c>
      <c r="H167" s="27">
        <v>1.65</v>
      </c>
      <c r="I167" s="28">
        <v>36</v>
      </c>
      <c r="J167" s="29"/>
      <c r="K167" s="30" t="s">
        <v>36</v>
      </c>
      <c r="L167" s="22">
        <v>1</v>
      </c>
    </row>
    <row r="168" spans="1:12" x14ac:dyDescent="0.35">
      <c r="A168" s="20">
        <v>43656</v>
      </c>
      <c r="B168" s="21" t="s">
        <v>34</v>
      </c>
      <c r="C168" s="22" t="s">
        <v>35</v>
      </c>
      <c r="D168" s="23">
        <v>1062862</v>
      </c>
      <c r="E168" s="24">
        <v>40</v>
      </c>
      <c r="F168" s="25">
        <v>13050</v>
      </c>
      <c r="G168" s="26">
        <v>0.15</v>
      </c>
      <c r="H168" s="27">
        <v>1.65</v>
      </c>
      <c r="I168" s="28">
        <v>36</v>
      </c>
      <c r="J168" s="29"/>
      <c r="K168" s="30" t="s">
        <v>36</v>
      </c>
      <c r="L168" s="22">
        <v>1</v>
      </c>
    </row>
    <row r="169" spans="1:12" x14ac:dyDescent="0.35">
      <c r="A169" s="20">
        <v>43656</v>
      </c>
      <c r="B169" s="21" t="s">
        <v>34</v>
      </c>
      <c r="C169" s="22" t="s">
        <v>35</v>
      </c>
      <c r="D169" s="23">
        <v>1062892</v>
      </c>
      <c r="E169" s="24">
        <v>40</v>
      </c>
      <c r="F169" s="25">
        <v>12780</v>
      </c>
      <c r="G169" s="26">
        <v>0.15</v>
      </c>
      <c r="H169" s="27">
        <v>1.65</v>
      </c>
      <c r="I169" s="28">
        <v>36</v>
      </c>
      <c r="J169" s="29"/>
      <c r="K169" s="30" t="s">
        <v>36</v>
      </c>
      <c r="L169" s="22">
        <v>1</v>
      </c>
    </row>
    <row r="170" spans="1:12" x14ac:dyDescent="0.35">
      <c r="A170" s="20">
        <v>43656</v>
      </c>
      <c r="B170" s="21" t="s">
        <v>34</v>
      </c>
      <c r="C170" s="22" t="s">
        <v>35</v>
      </c>
      <c r="D170" s="23">
        <v>1062882</v>
      </c>
      <c r="E170" s="24">
        <v>40</v>
      </c>
      <c r="F170" s="25">
        <v>11140</v>
      </c>
      <c r="G170" s="26">
        <v>0.15</v>
      </c>
      <c r="H170" s="27">
        <v>1.65</v>
      </c>
      <c r="I170" s="28">
        <v>36</v>
      </c>
      <c r="J170" s="29"/>
      <c r="K170" s="30" t="s">
        <v>36</v>
      </c>
      <c r="L170" s="22">
        <v>1</v>
      </c>
    </row>
    <row r="171" spans="1:12" x14ac:dyDescent="0.35">
      <c r="A171" s="20">
        <v>43656</v>
      </c>
      <c r="B171" s="21" t="s">
        <v>34</v>
      </c>
      <c r="C171" s="22" t="s">
        <v>35</v>
      </c>
      <c r="D171" s="23">
        <v>1062884</v>
      </c>
      <c r="E171" s="24">
        <v>40</v>
      </c>
      <c r="F171" s="25">
        <v>14410</v>
      </c>
      <c r="G171" s="26">
        <v>0.15</v>
      </c>
      <c r="H171" s="27">
        <v>1.65</v>
      </c>
      <c r="I171" s="28">
        <v>36</v>
      </c>
      <c r="J171" s="29"/>
      <c r="K171" s="30" t="s">
        <v>36</v>
      </c>
      <c r="L171" s="22">
        <v>1</v>
      </c>
    </row>
    <row r="172" spans="1:12" x14ac:dyDescent="0.35">
      <c r="A172" s="20">
        <v>43656</v>
      </c>
      <c r="B172" s="21" t="s">
        <v>34</v>
      </c>
      <c r="C172" s="22" t="s">
        <v>35</v>
      </c>
      <c r="D172" s="23">
        <v>1062888</v>
      </c>
      <c r="E172" s="24">
        <v>40</v>
      </c>
      <c r="F172" s="25">
        <v>11640</v>
      </c>
      <c r="G172" s="26">
        <v>0.15</v>
      </c>
      <c r="H172" s="27">
        <v>1.65</v>
      </c>
      <c r="I172" s="28">
        <v>36</v>
      </c>
      <c r="J172" s="29"/>
      <c r="K172" s="30" t="s">
        <v>36</v>
      </c>
      <c r="L172" s="22">
        <v>1</v>
      </c>
    </row>
    <row r="173" spans="1:12" x14ac:dyDescent="0.35">
      <c r="A173" s="20">
        <v>43656</v>
      </c>
      <c r="B173" s="21" t="s">
        <v>34</v>
      </c>
      <c r="C173" s="22" t="s">
        <v>35</v>
      </c>
      <c r="D173" s="23">
        <v>1062859</v>
      </c>
      <c r="E173" s="24">
        <v>40</v>
      </c>
      <c r="F173" s="25">
        <v>16930</v>
      </c>
      <c r="G173" s="26">
        <v>0.15</v>
      </c>
      <c r="H173" s="27">
        <v>1.65</v>
      </c>
      <c r="I173" s="28">
        <v>36</v>
      </c>
      <c r="J173" s="29"/>
      <c r="K173" s="30" t="s">
        <v>36</v>
      </c>
      <c r="L173" s="22">
        <v>1</v>
      </c>
    </row>
    <row r="174" spans="1:12" x14ac:dyDescent="0.35">
      <c r="A174" s="20">
        <v>43656</v>
      </c>
      <c r="B174" s="21" t="s">
        <v>34</v>
      </c>
      <c r="C174" s="22" t="s">
        <v>35</v>
      </c>
      <c r="D174" s="23">
        <v>1062860</v>
      </c>
      <c r="E174" s="24">
        <v>40</v>
      </c>
      <c r="F174" s="25">
        <v>20340</v>
      </c>
      <c r="G174" s="26">
        <v>0.15</v>
      </c>
      <c r="H174" s="27">
        <v>1.65</v>
      </c>
      <c r="I174" s="28">
        <v>36</v>
      </c>
      <c r="J174" s="29"/>
      <c r="K174" s="30" t="s">
        <v>36</v>
      </c>
      <c r="L174" s="22">
        <v>1</v>
      </c>
    </row>
    <row r="175" spans="1:12" x14ac:dyDescent="0.35">
      <c r="A175" s="20">
        <v>43656</v>
      </c>
      <c r="B175" s="21" t="s">
        <v>11</v>
      </c>
      <c r="C175" s="22" t="s">
        <v>35</v>
      </c>
      <c r="D175" s="23">
        <v>1062942</v>
      </c>
      <c r="E175" s="24">
        <v>40</v>
      </c>
      <c r="F175" s="25">
        <v>11940</v>
      </c>
      <c r="G175" s="26"/>
      <c r="H175" s="27"/>
      <c r="I175" s="28"/>
      <c r="J175" s="29"/>
      <c r="K175" s="30" t="s">
        <v>36</v>
      </c>
      <c r="L175" s="22">
        <v>1</v>
      </c>
    </row>
    <row r="176" spans="1:12" x14ac:dyDescent="0.35">
      <c r="A176" s="20">
        <v>43656</v>
      </c>
      <c r="B176" s="21" t="s">
        <v>11</v>
      </c>
      <c r="C176" s="22" t="s">
        <v>35</v>
      </c>
      <c r="D176" s="23">
        <v>1062933</v>
      </c>
      <c r="E176" s="24">
        <v>40</v>
      </c>
      <c r="F176" s="25">
        <v>14110</v>
      </c>
      <c r="G176" s="26"/>
      <c r="H176" s="27"/>
      <c r="I176" s="28"/>
      <c r="J176" s="29"/>
      <c r="K176" s="30" t="s">
        <v>36</v>
      </c>
      <c r="L176" s="22">
        <v>1</v>
      </c>
    </row>
    <row r="177" spans="1:12" x14ac:dyDescent="0.35">
      <c r="A177" s="20">
        <v>43657</v>
      </c>
      <c r="B177" s="21" t="s">
        <v>34</v>
      </c>
      <c r="C177" s="22" t="s">
        <v>35</v>
      </c>
      <c r="D177" s="23">
        <v>1063357</v>
      </c>
      <c r="E177" s="24">
        <v>40</v>
      </c>
      <c r="F177" s="25">
        <v>10890</v>
      </c>
      <c r="G177" s="26">
        <v>0.15</v>
      </c>
      <c r="H177" s="27">
        <v>1.65</v>
      </c>
      <c r="I177" s="28">
        <v>36</v>
      </c>
      <c r="J177" s="29"/>
      <c r="K177" s="30" t="s">
        <v>36</v>
      </c>
      <c r="L177" s="22">
        <v>1</v>
      </c>
    </row>
    <row r="178" spans="1:12" x14ac:dyDescent="0.35">
      <c r="A178" s="20">
        <v>43657</v>
      </c>
      <c r="B178" s="21" t="s">
        <v>34</v>
      </c>
      <c r="C178" s="22" t="s">
        <v>35</v>
      </c>
      <c r="D178" s="23">
        <v>1063702</v>
      </c>
      <c r="E178" s="24">
        <v>40</v>
      </c>
      <c r="F178" s="25">
        <v>17310</v>
      </c>
      <c r="G178" s="26">
        <v>0.15</v>
      </c>
      <c r="H178" s="27">
        <v>1.65</v>
      </c>
      <c r="I178" s="28">
        <v>36</v>
      </c>
      <c r="J178" s="29"/>
      <c r="K178" s="30" t="s">
        <v>36</v>
      </c>
      <c r="L178" s="22">
        <v>1</v>
      </c>
    </row>
    <row r="179" spans="1:12" x14ac:dyDescent="0.35">
      <c r="A179" s="20">
        <v>43657</v>
      </c>
      <c r="B179" s="21" t="s">
        <v>34</v>
      </c>
      <c r="C179" s="22" t="s">
        <v>35</v>
      </c>
      <c r="D179" s="23">
        <v>1063337</v>
      </c>
      <c r="E179" s="24">
        <v>40</v>
      </c>
      <c r="F179" s="25">
        <v>10300</v>
      </c>
      <c r="G179" s="26">
        <v>0.15</v>
      </c>
      <c r="H179" s="27">
        <v>1.65</v>
      </c>
      <c r="I179" s="28">
        <v>36</v>
      </c>
      <c r="J179" s="29"/>
      <c r="K179" s="30" t="s">
        <v>36</v>
      </c>
      <c r="L179" s="22">
        <v>1</v>
      </c>
    </row>
    <row r="180" spans="1:12" x14ac:dyDescent="0.35">
      <c r="A180" s="20">
        <v>43657</v>
      </c>
      <c r="B180" s="21" t="s">
        <v>34</v>
      </c>
      <c r="C180" s="22" t="s">
        <v>35</v>
      </c>
      <c r="D180" s="23">
        <v>1063343</v>
      </c>
      <c r="E180" s="24">
        <v>40</v>
      </c>
      <c r="F180" s="25">
        <v>14200</v>
      </c>
      <c r="G180" s="26">
        <v>0.15</v>
      </c>
      <c r="H180" s="27">
        <v>1.65</v>
      </c>
      <c r="I180" s="28">
        <v>36</v>
      </c>
      <c r="J180" s="29"/>
      <c r="K180" s="30" t="s">
        <v>36</v>
      </c>
      <c r="L180" s="22">
        <v>1</v>
      </c>
    </row>
    <row r="181" spans="1:12" x14ac:dyDescent="0.35">
      <c r="A181" s="20">
        <v>43657</v>
      </c>
      <c r="B181" s="21" t="s">
        <v>11</v>
      </c>
      <c r="C181" s="22" t="s">
        <v>35</v>
      </c>
      <c r="D181" s="23">
        <v>1063395</v>
      </c>
      <c r="E181" s="24">
        <v>40</v>
      </c>
      <c r="F181" s="25">
        <v>15030</v>
      </c>
      <c r="G181" s="26"/>
      <c r="H181" s="27"/>
      <c r="I181" s="28"/>
      <c r="J181" s="29"/>
      <c r="K181" s="30" t="s">
        <v>36</v>
      </c>
      <c r="L181" s="22">
        <v>1</v>
      </c>
    </row>
    <row r="182" spans="1:12" x14ac:dyDescent="0.35">
      <c r="A182" s="20">
        <v>43657</v>
      </c>
      <c r="B182" s="21" t="s">
        <v>17</v>
      </c>
      <c r="C182" s="22" t="s">
        <v>35</v>
      </c>
      <c r="D182" s="23">
        <v>1063393</v>
      </c>
      <c r="E182" s="24">
        <v>20</v>
      </c>
      <c r="F182" s="25">
        <v>8210</v>
      </c>
      <c r="G182" s="26"/>
      <c r="H182" s="27"/>
      <c r="I182" s="28"/>
      <c r="J182" s="29"/>
      <c r="K182" s="30" t="s">
        <v>36</v>
      </c>
      <c r="L182" s="22">
        <v>1</v>
      </c>
    </row>
    <row r="183" spans="1:12" x14ac:dyDescent="0.35">
      <c r="A183" s="20">
        <v>43657</v>
      </c>
      <c r="B183" s="21" t="s">
        <v>40</v>
      </c>
      <c r="C183" s="22" t="s">
        <v>35</v>
      </c>
      <c r="D183" s="23">
        <v>1063625</v>
      </c>
      <c r="E183" s="24">
        <v>40</v>
      </c>
      <c r="F183" s="25">
        <v>20280</v>
      </c>
      <c r="G183" s="26"/>
      <c r="H183" s="27"/>
      <c r="I183" s="28"/>
      <c r="J183" s="29"/>
      <c r="K183" s="30" t="s">
        <v>36</v>
      </c>
      <c r="L183" s="22">
        <v>1</v>
      </c>
    </row>
    <row r="184" spans="1:12" x14ac:dyDescent="0.35">
      <c r="A184" s="20">
        <v>43657</v>
      </c>
      <c r="B184" s="21" t="s">
        <v>11</v>
      </c>
      <c r="C184" s="22" t="s">
        <v>35</v>
      </c>
      <c r="D184" s="23">
        <v>1063426</v>
      </c>
      <c r="E184" s="24">
        <v>40</v>
      </c>
      <c r="F184" s="25">
        <v>14120</v>
      </c>
      <c r="G184" s="26"/>
      <c r="H184" s="27"/>
      <c r="I184" s="28"/>
      <c r="J184" s="29"/>
      <c r="K184" s="30" t="s">
        <v>36</v>
      </c>
      <c r="L184" s="22">
        <v>1</v>
      </c>
    </row>
    <row r="185" spans="1:12" x14ac:dyDescent="0.35">
      <c r="A185" s="20">
        <v>43658</v>
      </c>
      <c r="B185" s="21" t="s">
        <v>17</v>
      </c>
      <c r="C185" s="22" t="s">
        <v>35</v>
      </c>
      <c r="D185" s="23">
        <v>1063820</v>
      </c>
      <c r="E185" s="24">
        <v>20</v>
      </c>
      <c r="F185" s="25">
        <v>7910</v>
      </c>
      <c r="G185" s="26"/>
      <c r="H185" s="27"/>
      <c r="I185" s="28"/>
      <c r="J185" s="29"/>
      <c r="K185" s="30" t="s">
        <v>36</v>
      </c>
      <c r="L185" s="22">
        <v>1</v>
      </c>
    </row>
    <row r="186" spans="1:12" x14ac:dyDescent="0.35">
      <c r="A186" s="20">
        <v>43658</v>
      </c>
      <c r="B186" s="21" t="s">
        <v>11</v>
      </c>
      <c r="C186" s="22" t="s">
        <v>35</v>
      </c>
      <c r="D186" s="23">
        <v>1063834</v>
      </c>
      <c r="E186" s="24">
        <v>40</v>
      </c>
      <c r="F186" s="25">
        <v>14300</v>
      </c>
      <c r="G186" s="26"/>
      <c r="H186" s="27"/>
      <c r="I186" s="28"/>
      <c r="J186" s="29"/>
      <c r="K186" s="30" t="s">
        <v>36</v>
      </c>
      <c r="L186" s="22">
        <v>1</v>
      </c>
    </row>
    <row r="187" spans="1:12" x14ac:dyDescent="0.35">
      <c r="A187" s="20">
        <v>43658</v>
      </c>
      <c r="B187" s="21" t="s">
        <v>10</v>
      </c>
      <c r="C187" s="22" t="s">
        <v>35</v>
      </c>
      <c r="D187" s="23">
        <v>1063835</v>
      </c>
      <c r="E187" s="24">
        <v>40</v>
      </c>
      <c r="F187" s="25">
        <v>18440</v>
      </c>
      <c r="G187" s="26"/>
      <c r="H187" s="27"/>
      <c r="I187" s="28"/>
      <c r="J187" s="29"/>
      <c r="K187" s="30" t="s">
        <v>36</v>
      </c>
      <c r="L187" s="22">
        <v>1</v>
      </c>
    </row>
    <row r="188" spans="1:12" x14ac:dyDescent="0.35">
      <c r="A188" s="20">
        <v>43659</v>
      </c>
      <c r="B188" s="21" t="s">
        <v>17</v>
      </c>
      <c r="C188" s="22" t="s">
        <v>35</v>
      </c>
      <c r="D188" s="23">
        <v>1064122</v>
      </c>
      <c r="E188" s="24">
        <v>20</v>
      </c>
      <c r="F188" s="25">
        <v>6320</v>
      </c>
      <c r="G188" s="26"/>
      <c r="H188" s="27"/>
      <c r="I188" s="28"/>
      <c r="J188" s="29"/>
      <c r="K188" s="30" t="s">
        <v>36</v>
      </c>
      <c r="L188" s="22">
        <v>1</v>
      </c>
    </row>
    <row r="189" spans="1:12" x14ac:dyDescent="0.35">
      <c r="A189" s="20">
        <v>43659</v>
      </c>
      <c r="B189" s="21" t="s">
        <v>10</v>
      </c>
      <c r="C189" s="22" t="s">
        <v>35</v>
      </c>
      <c r="D189" s="23">
        <v>106411</v>
      </c>
      <c r="E189" s="24">
        <v>40</v>
      </c>
      <c r="F189" s="25">
        <v>14890</v>
      </c>
      <c r="G189" s="26"/>
      <c r="H189" s="27"/>
      <c r="I189" s="28"/>
      <c r="J189" s="29"/>
      <c r="K189" s="30" t="s">
        <v>36</v>
      </c>
      <c r="L189" s="22">
        <v>1</v>
      </c>
    </row>
    <row r="190" spans="1:12" x14ac:dyDescent="0.35">
      <c r="A190" s="20">
        <v>43659</v>
      </c>
      <c r="B190" s="21" t="s">
        <v>11</v>
      </c>
      <c r="C190" s="22" t="s">
        <v>35</v>
      </c>
      <c r="D190" s="23">
        <v>1064110</v>
      </c>
      <c r="E190" s="24">
        <v>20</v>
      </c>
      <c r="F190" s="25">
        <v>6790</v>
      </c>
      <c r="G190" s="26"/>
      <c r="H190" s="27"/>
      <c r="I190" s="28"/>
      <c r="J190" s="29"/>
      <c r="K190" s="30" t="s">
        <v>36</v>
      </c>
      <c r="L190" s="22">
        <v>1</v>
      </c>
    </row>
    <row r="191" spans="1:12" x14ac:dyDescent="0.35">
      <c r="A191" s="20">
        <v>43659</v>
      </c>
      <c r="B191" s="21" t="s">
        <v>11</v>
      </c>
      <c r="C191" s="22" t="s">
        <v>35</v>
      </c>
      <c r="D191" s="23">
        <v>1061111</v>
      </c>
      <c r="E191" s="24">
        <v>20</v>
      </c>
      <c r="F191" s="25">
        <v>8240</v>
      </c>
      <c r="G191" s="26"/>
      <c r="H191" s="27"/>
      <c r="I191" s="28"/>
      <c r="J191" s="29"/>
      <c r="K191" s="30" t="s">
        <v>36</v>
      </c>
      <c r="L191" s="22">
        <v>1</v>
      </c>
    </row>
    <row r="192" spans="1:12" x14ac:dyDescent="0.35">
      <c r="A192" s="20">
        <v>43660</v>
      </c>
      <c r="B192" s="21" t="s">
        <v>11</v>
      </c>
      <c r="C192" s="22" t="s">
        <v>35</v>
      </c>
      <c r="D192" s="23">
        <v>1064378</v>
      </c>
      <c r="E192" s="24">
        <v>40</v>
      </c>
      <c r="F192" s="25">
        <v>14140</v>
      </c>
      <c r="G192" s="26"/>
      <c r="H192" s="27"/>
      <c r="I192" s="28"/>
      <c r="J192" s="29"/>
      <c r="K192" s="30" t="s">
        <v>36</v>
      </c>
      <c r="L192" s="22">
        <v>1</v>
      </c>
    </row>
    <row r="193" spans="1:12" x14ac:dyDescent="0.35">
      <c r="A193" s="20">
        <v>43660</v>
      </c>
      <c r="B193" s="21" t="s">
        <v>13</v>
      </c>
      <c r="C193" s="22" t="s">
        <v>35</v>
      </c>
      <c r="D193" s="23">
        <v>1064380</v>
      </c>
      <c r="E193" s="24">
        <v>40</v>
      </c>
      <c r="F193" s="25">
        <v>9070</v>
      </c>
      <c r="G193" s="26"/>
      <c r="H193" s="27"/>
      <c r="I193" s="28"/>
      <c r="J193" s="29"/>
      <c r="K193" s="30" t="s">
        <v>36</v>
      </c>
      <c r="L193" s="22">
        <v>1</v>
      </c>
    </row>
    <row r="194" spans="1:12" x14ac:dyDescent="0.35">
      <c r="A194" s="20">
        <v>43660</v>
      </c>
      <c r="B194" s="21" t="s">
        <v>11</v>
      </c>
      <c r="C194" s="22" t="s">
        <v>35</v>
      </c>
      <c r="D194" s="23">
        <v>1064379</v>
      </c>
      <c r="E194" s="24">
        <v>40</v>
      </c>
      <c r="F194" s="25">
        <v>14560</v>
      </c>
      <c r="G194" s="26"/>
      <c r="H194" s="27"/>
      <c r="I194" s="28"/>
      <c r="J194" s="29"/>
      <c r="K194" s="30" t="s">
        <v>36</v>
      </c>
      <c r="L194" s="22">
        <v>1</v>
      </c>
    </row>
    <row r="195" spans="1:12" x14ac:dyDescent="0.35">
      <c r="A195" s="20">
        <v>43661</v>
      </c>
      <c r="B195" s="21" t="s">
        <v>17</v>
      </c>
      <c r="C195" s="22" t="s">
        <v>35</v>
      </c>
      <c r="D195" s="23">
        <v>1064465</v>
      </c>
      <c r="E195" s="24">
        <v>20</v>
      </c>
      <c r="F195" s="25">
        <v>8000</v>
      </c>
      <c r="G195" s="26"/>
      <c r="H195" s="27"/>
      <c r="I195" s="28"/>
      <c r="J195" s="29"/>
      <c r="K195" s="30" t="s">
        <v>36</v>
      </c>
      <c r="L195" s="22">
        <v>1</v>
      </c>
    </row>
    <row r="196" spans="1:12" x14ac:dyDescent="0.35">
      <c r="A196" s="20">
        <v>43661</v>
      </c>
      <c r="B196" s="21" t="s">
        <v>11</v>
      </c>
      <c r="C196" s="22" t="s">
        <v>35</v>
      </c>
      <c r="D196" s="23">
        <v>1064489</v>
      </c>
      <c r="E196" s="24">
        <v>20</v>
      </c>
      <c r="F196" s="25">
        <v>7320</v>
      </c>
      <c r="G196" s="26"/>
      <c r="H196" s="27"/>
      <c r="I196" s="28"/>
      <c r="J196" s="29"/>
      <c r="K196" s="30" t="s">
        <v>36</v>
      </c>
      <c r="L196" s="22">
        <v>1</v>
      </c>
    </row>
    <row r="197" spans="1:12" x14ac:dyDescent="0.35">
      <c r="A197" s="20">
        <v>43661</v>
      </c>
      <c r="B197" s="21" t="s">
        <v>13</v>
      </c>
      <c r="C197" s="22" t="s">
        <v>35</v>
      </c>
      <c r="D197" s="23">
        <v>1064468</v>
      </c>
      <c r="E197" s="24">
        <v>20</v>
      </c>
      <c r="F197" s="25">
        <v>6440</v>
      </c>
      <c r="G197" s="26"/>
      <c r="H197" s="27"/>
      <c r="I197" s="28"/>
      <c r="J197" s="29"/>
      <c r="K197" s="30" t="s">
        <v>36</v>
      </c>
      <c r="L197" s="22">
        <v>1</v>
      </c>
    </row>
    <row r="198" spans="1:12" x14ac:dyDescent="0.35">
      <c r="A198" s="20">
        <v>43661</v>
      </c>
      <c r="B198" s="21" t="s">
        <v>11</v>
      </c>
      <c r="C198" s="22" t="s">
        <v>35</v>
      </c>
      <c r="D198" s="23">
        <v>1064442</v>
      </c>
      <c r="E198" s="24">
        <v>40</v>
      </c>
      <c r="F198" s="25">
        <v>14940</v>
      </c>
      <c r="G198" s="26"/>
      <c r="H198" s="27"/>
      <c r="I198" s="28"/>
      <c r="J198" s="29"/>
      <c r="K198" s="30" t="s">
        <v>36</v>
      </c>
      <c r="L198" s="22">
        <v>1</v>
      </c>
    </row>
    <row r="199" spans="1:12" x14ac:dyDescent="0.35">
      <c r="A199" s="20">
        <v>43661</v>
      </c>
      <c r="B199" s="21" t="s">
        <v>17</v>
      </c>
      <c r="C199" s="22" t="s">
        <v>35</v>
      </c>
      <c r="D199" s="23">
        <v>1064440</v>
      </c>
      <c r="E199" s="24">
        <v>20</v>
      </c>
      <c r="F199" s="25">
        <v>9780</v>
      </c>
      <c r="G199" s="26"/>
      <c r="H199" s="27"/>
      <c r="I199" s="28"/>
      <c r="J199" s="29"/>
      <c r="K199" s="30" t="s">
        <v>36</v>
      </c>
      <c r="L199" s="22">
        <v>1</v>
      </c>
    </row>
    <row r="200" spans="1:12" x14ac:dyDescent="0.35">
      <c r="A200" s="20">
        <v>43661</v>
      </c>
      <c r="B200" s="21" t="s">
        <v>10</v>
      </c>
      <c r="C200" s="22" t="s">
        <v>35</v>
      </c>
      <c r="D200" s="23">
        <v>1064498</v>
      </c>
      <c r="E200" s="24">
        <v>20</v>
      </c>
      <c r="F200" s="25">
        <v>6680</v>
      </c>
      <c r="G200" s="26"/>
      <c r="H200" s="27"/>
      <c r="I200" s="28"/>
      <c r="J200" s="29"/>
      <c r="K200" s="30" t="s">
        <v>36</v>
      </c>
      <c r="L200" s="22">
        <v>1</v>
      </c>
    </row>
    <row r="201" spans="1:12" x14ac:dyDescent="0.35">
      <c r="A201" s="20">
        <v>43661</v>
      </c>
      <c r="B201" s="21" t="s">
        <v>11</v>
      </c>
      <c r="C201" s="22" t="s">
        <v>35</v>
      </c>
      <c r="D201" s="23">
        <v>1064455</v>
      </c>
      <c r="E201" s="24">
        <v>20</v>
      </c>
      <c r="F201" s="25">
        <v>6410</v>
      </c>
      <c r="G201" s="26"/>
      <c r="H201" s="27"/>
      <c r="I201" s="28"/>
      <c r="J201" s="29"/>
      <c r="K201" s="30" t="s">
        <v>36</v>
      </c>
      <c r="L201" s="22">
        <v>1</v>
      </c>
    </row>
    <row r="202" spans="1:12" x14ac:dyDescent="0.35">
      <c r="A202" s="20">
        <v>43661</v>
      </c>
      <c r="B202" s="21" t="s">
        <v>10</v>
      </c>
      <c r="C202" s="22" t="s">
        <v>35</v>
      </c>
      <c r="D202" s="23">
        <v>1064461</v>
      </c>
      <c r="E202" s="24">
        <v>20</v>
      </c>
      <c r="F202" s="25">
        <v>5920</v>
      </c>
      <c r="G202" s="26"/>
      <c r="H202" s="27"/>
      <c r="I202" s="28"/>
      <c r="J202" s="29"/>
      <c r="K202" s="30" t="s">
        <v>36</v>
      </c>
      <c r="L202" s="22">
        <v>1</v>
      </c>
    </row>
    <row r="203" spans="1:12" x14ac:dyDescent="0.35">
      <c r="A203" s="20">
        <v>43661</v>
      </c>
      <c r="B203" s="21" t="s">
        <v>11</v>
      </c>
      <c r="C203" s="22" t="s">
        <v>35</v>
      </c>
      <c r="D203" s="23">
        <v>1064457</v>
      </c>
      <c r="E203" s="24">
        <v>20</v>
      </c>
      <c r="F203" s="25">
        <v>7620</v>
      </c>
      <c r="G203" s="26"/>
      <c r="H203" s="27"/>
      <c r="I203" s="28"/>
      <c r="J203" s="29"/>
      <c r="K203" s="30" t="s">
        <v>36</v>
      </c>
      <c r="L203" s="22">
        <v>1</v>
      </c>
    </row>
    <row r="204" spans="1:12" x14ac:dyDescent="0.35">
      <c r="A204" s="20">
        <v>43662</v>
      </c>
      <c r="B204" s="21" t="s">
        <v>11</v>
      </c>
      <c r="C204" s="22" t="s">
        <v>35</v>
      </c>
      <c r="D204" s="23">
        <v>1064922</v>
      </c>
      <c r="E204" s="24">
        <v>40</v>
      </c>
      <c r="F204" s="25">
        <v>14020</v>
      </c>
      <c r="G204" s="26"/>
      <c r="H204" s="27"/>
      <c r="I204" s="28"/>
      <c r="J204" s="29"/>
      <c r="K204" s="30" t="s">
        <v>36</v>
      </c>
      <c r="L204" s="22">
        <v>1</v>
      </c>
    </row>
    <row r="205" spans="1:12" x14ac:dyDescent="0.35">
      <c r="A205" s="20">
        <v>43663</v>
      </c>
      <c r="B205" s="21" t="s">
        <v>10</v>
      </c>
      <c r="C205" s="22" t="s">
        <v>35</v>
      </c>
      <c r="D205" s="23">
        <v>1065226</v>
      </c>
      <c r="E205" s="24">
        <v>40</v>
      </c>
      <c r="F205" s="25">
        <v>21360</v>
      </c>
      <c r="G205" s="26"/>
      <c r="H205" s="27"/>
      <c r="I205" s="28"/>
      <c r="J205" s="29"/>
      <c r="K205" s="30" t="s">
        <v>36</v>
      </c>
      <c r="L205" s="22">
        <v>1</v>
      </c>
    </row>
    <row r="206" spans="1:12" x14ac:dyDescent="0.35">
      <c r="A206" s="20">
        <v>43663</v>
      </c>
      <c r="B206" s="21" t="s">
        <v>11</v>
      </c>
      <c r="C206" s="22" t="s">
        <v>35</v>
      </c>
      <c r="D206" s="23">
        <v>1065222</v>
      </c>
      <c r="E206" s="24">
        <v>40</v>
      </c>
      <c r="F206" s="25">
        <v>14560</v>
      </c>
      <c r="G206" s="26"/>
      <c r="H206" s="27"/>
      <c r="I206" s="28"/>
      <c r="J206" s="29"/>
      <c r="K206" s="30" t="s">
        <v>36</v>
      </c>
      <c r="L206" s="22">
        <v>1</v>
      </c>
    </row>
    <row r="207" spans="1:12" x14ac:dyDescent="0.35">
      <c r="A207" s="20">
        <v>43663</v>
      </c>
      <c r="B207" s="21" t="s">
        <v>17</v>
      </c>
      <c r="C207" s="22" t="s">
        <v>35</v>
      </c>
      <c r="D207" s="23">
        <v>1065213</v>
      </c>
      <c r="E207" s="24">
        <v>20</v>
      </c>
      <c r="F207" s="25">
        <v>10230</v>
      </c>
      <c r="G207" s="26"/>
      <c r="H207" s="27"/>
      <c r="I207" s="28"/>
      <c r="J207" s="29"/>
      <c r="K207" s="30" t="s">
        <v>36</v>
      </c>
      <c r="L207" s="22">
        <v>1</v>
      </c>
    </row>
    <row r="208" spans="1:12" x14ac:dyDescent="0.35">
      <c r="A208" s="20">
        <v>43663</v>
      </c>
      <c r="B208" s="21" t="s">
        <v>11</v>
      </c>
      <c r="C208" s="22" t="s">
        <v>35</v>
      </c>
      <c r="D208" s="23">
        <v>1065223</v>
      </c>
      <c r="E208" s="24">
        <v>20</v>
      </c>
      <c r="F208" s="25">
        <v>9810</v>
      </c>
      <c r="G208" s="26"/>
      <c r="H208" s="27"/>
      <c r="I208" s="28"/>
      <c r="J208" s="29"/>
      <c r="K208" s="30" t="s">
        <v>36</v>
      </c>
      <c r="L208" s="22">
        <v>1</v>
      </c>
    </row>
    <row r="209" spans="1:12" x14ac:dyDescent="0.35">
      <c r="A209" s="20">
        <v>43663</v>
      </c>
      <c r="B209" s="21" t="s">
        <v>10</v>
      </c>
      <c r="C209" s="22" t="s">
        <v>35</v>
      </c>
      <c r="D209" s="23">
        <v>1065225</v>
      </c>
      <c r="E209" s="24">
        <v>20</v>
      </c>
      <c r="F209" s="25">
        <v>11210</v>
      </c>
      <c r="G209" s="26"/>
      <c r="H209" s="27"/>
      <c r="I209" s="28"/>
      <c r="J209" s="29"/>
      <c r="K209" s="30" t="s">
        <v>36</v>
      </c>
      <c r="L209" s="22">
        <v>1</v>
      </c>
    </row>
    <row r="210" spans="1:12" x14ac:dyDescent="0.35">
      <c r="A210" s="20">
        <v>43663</v>
      </c>
      <c r="B210" s="21" t="s">
        <v>11</v>
      </c>
      <c r="C210" s="22" t="s">
        <v>35</v>
      </c>
      <c r="D210" s="23">
        <v>1065224</v>
      </c>
      <c r="E210" s="24">
        <v>20</v>
      </c>
      <c r="F210" s="25">
        <v>8100</v>
      </c>
      <c r="G210" s="26"/>
      <c r="H210" s="27"/>
      <c r="I210" s="28"/>
      <c r="J210" s="29"/>
      <c r="K210" s="30" t="s">
        <v>36</v>
      </c>
      <c r="L210" s="22">
        <v>1</v>
      </c>
    </row>
    <row r="211" spans="1:12" x14ac:dyDescent="0.35">
      <c r="A211" s="20">
        <v>43664</v>
      </c>
      <c r="B211" s="21" t="s">
        <v>10</v>
      </c>
      <c r="C211" s="22" t="s">
        <v>35</v>
      </c>
      <c r="D211" s="23">
        <v>1065644</v>
      </c>
      <c r="E211" s="24">
        <v>40</v>
      </c>
      <c r="F211" s="25">
        <v>16800</v>
      </c>
      <c r="G211" s="26"/>
      <c r="H211" s="27"/>
      <c r="I211" s="28"/>
      <c r="J211" s="29"/>
      <c r="K211" s="30" t="s">
        <v>36</v>
      </c>
      <c r="L211" s="22">
        <v>1</v>
      </c>
    </row>
    <row r="212" spans="1:12" x14ac:dyDescent="0.35">
      <c r="A212" s="20">
        <v>43664</v>
      </c>
      <c r="B212" s="21" t="s">
        <v>10</v>
      </c>
      <c r="C212" s="22" t="s">
        <v>35</v>
      </c>
      <c r="D212" s="23">
        <v>1065645</v>
      </c>
      <c r="E212" s="24">
        <v>20</v>
      </c>
      <c r="F212" s="25">
        <v>9450</v>
      </c>
      <c r="G212" s="26"/>
      <c r="H212" s="27"/>
      <c r="I212" s="28"/>
      <c r="J212" s="29"/>
      <c r="K212" s="30" t="s">
        <v>36</v>
      </c>
      <c r="L212" s="22">
        <v>1</v>
      </c>
    </row>
    <row r="213" spans="1:12" x14ac:dyDescent="0.35">
      <c r="A213" s="20">
        <v>43664</v>
      </c>
      <c r="B213" s="21" t="s">
        <v>11</v>
      </c>
      <c r="C213" s="22" t="s">
        <v>35</v>
      </c>
      <c r="D213" s="23">
        <v>1065640</v>
      </c>
      <c r="E213" s="24">
        <v>20</v>
      </c>
      <c r="F213" s="25">
        <v>7190</v>
      </c>
      <c r="G213" s="26"/>
      <c r="H213" s="27"/>
      <c r="I213" s="28"/>
      <c r="J213" s="29"/>
      <c r="K213" s="30" t="s">
        <v>36</v>
      </c>
      <c r="L213" s="22">
        <v>1</v>
      </c>
    </row>
    <row r="214" spans="1:12" x14ac:dyDescent="0.35">
      <c r="A214" s="20">
        <v>43664</v>
      </c>
      <c r="B214" s="21" t="s">
        <v>11</v>
      </c>
      <c r="C214" s="22" t="s">
        <v>35</v>
      </c>
      <c r="D214" s="23">
        <v>1065632</v>
      </c>
      <c r="E214" s="24">
        <v>40</v>
      </c>
      <c r="F214" s="25">
        <v>16640</v>
      </c>
      <c r="G214" s="26"/>
      <c r="H214" s="27"/>
      <c r="I214" s="28"/>
      <c r="J214" s="29"/>
      <c r="K214" s="30" t="s">
        <v>36</v>
      </c>
      <c r="L214" s="22">
        <v>1</v>
      </c>
    </row>
    <row r="215" spans="1:12" x14ac:dyDescent="0.35">
      <c r="A215" s="20">
        <v>43664</v>
      </c>
      <c r="B215" s="21" t="s">
        <v>11</v>
      </c>
      <c r="C215" s="22" t="s">
        <v>35</v>
      </c>
      <c r="D215" s="23">
        <v>1065635</v>
      </c>
      <c r="E215" s="24">
        <v>40</v>
      </c>
      <c r="F215" s="25">
        <v>16350</v>
      </c>
      <c r="G215" s="26"/>
      <c r="H215" s="27"/>
      <c r="I215" s="28"/>
      <c r="J215" s="29"/>
      <c r="K215" s="30" t="s">
        <v>36</v>
      </c>
      <c r="L215" s="22">
        <v>1</v>
      </c>
    </row>
    <row r="216" spans="1:12" x14ac:dyDescent="0.35">
      <c r="A216" s="20">
        <v>43664</v>
      </c>
      <c r="B216" s="21" t="s">
        <v>37</v>
      </c>
      <c r="C216" s="22" t="s">
        <v>35</v>
      </c>
      <c r="D216" s="23">
        <v>1065607</v>
      </c>
      <c r="E216" s="24">
        <v>20</v>
      </c>
      <c r="F216" s="25">
        <v>9470</v>
      </c>
      <c r="G216" s="26"/>
      <c r="H216" s="27"/>
      <c r="I216" s="28"/>
      <c r="J216" s="29"/>
      <c r="K216" s="30" t="s">
        <v>36</v>
      </c>
      <c r="L216" s="22">
        <v>1</v>
      </c>
    </row>
    <row r="217" spans="1:12" x14ac:dyDescent="0.35">
      <c r="A217" s="20">
        <v>43664</v>
      </c>
      <c r="B217" s="21" t="s">
        <v>17</v>
      </c>
      <c r="C217" s="22" t="s">
        <v>35</v>
      </c>
      <c r="D217" s="23">
        <v>1065608</v>
      </c>
      <c r="E217" s="24">
        <v>20</v>
      </c>
      <c r="F217" s="25">
        <v>9580</v>
      </c>
      <c r="G217" s="26"/>
      <c r="H217" s="27"/>
      <c r="I217" s="28"/>
      <c r="J217" s="29"/>
      <c r="K217" s="30" t="s">
        <v>36</v>
      </c>
      <c r="L217" s="22">
        <v>1</v>
      </c>
    </row>
    <row r="218" spans="1:12" x14ac:dyDescent="0.35">
      <c r="A218" s="20">
        <v>43665</v>
      </c>
      <c r="B218" s="21" t="s">
        <v>11</v>
      </c>
      <c r="C218" s="22" t="s">
        <v>35</v>
      </c>
      <c r="D218" s="23">
        <v>1066039</v>
      </c>
      <c r="E218" s="24">
        <v>40</v>
      </c>
      <c r="F218" s="25">
        <v>16920</v>
      </c>
      <c r="G218" s="26"/>
      <c r="H218" s="27"/>
      <c r="I218" s="28"/>
      <c r="J218" s="29"/>
      <c r="K218" s="30" t="s">
        <v>36</v>
      </c>
      <c r="L218" s="22">
        <v>1</v>
      </c>
    </row>
    <row r="219" spans="1:12" x14ac:dyDescent="0.35">
      <c r="A219" s="20">
        <v>43665</v>
      </c>
      <c r="B219" s="21" t="s">
        <v>13</v>
      </c>
      <c r="C219" s="22" t="s">
        <v>35</v>
      </c>
      <c r="D219" s="23">
        <v>1066014</v>
      </c>
      <c r="E219" s="24">
        <v>40</v>
      </c>
      <c r="F219" s="25">
        <v>13580</v>
      </c>
      <c r="G219" s="26"/>
      <c r="H219" s="27"/>
      <c r="I219" s="28"/>
      <c r="J219" s="29"/>
      <c r="K219" s="30" t="s">
        <v>36</v>
      </c>
      <c r="L219" s="22">
        <v>1</v>
      </c>
    </row>
    <row r="220" spans="1:12" x14ac:dyDescent="0.35">
      <c r="A220" s="20">
        <v>43665</v>
      </c>
      <c r="B220" s="21" t="s">
        <v>10</v>
      </c>
      <c r="C220" s="22" t="s">
        <v>35</v>
      </c>
      <c r="D220" s="23">
        <v>1066054</v>
      </c>
      <c r="E220" s="24">
        <v>40</v>
      </c>
      <c r="F220" s="25">
        <v>20770</v>
      </c>
      <c r="G220" s="26"/>
      <c r="H220" s="27"/>
      <c r="I220" s="28"/>
      <c r="J220" s="29"/>
      <c r="K220" s="30" t="s">
        <v>36</v>
      </c>
      <c r="L220" s="22">
        <v>1</v>
      </c>
    </row>
    <row r="221" spans="1:12" x14ac:dyDescent="0.35">
      <c r="A221" s="20">
        <v>43665</v>
      </c>
      <c r="B221" s="21" t="s">
        <v>17</v>
      </c>
      <c r="C221" s="22" t="s">
        <v>35</v>
      </c>
      <c r="D221" s="23">
        <v>1066011</v>
      </c>
      <c r="E221" s="24">
        <v>20</v>
      </c>
      <c r="F221" s="25">
        <v>9870</v>
      </c>
      <c r="G221" s="26"/>
      <c r="H221" s="27"/>
      <c r="I221" s="28"/>
      <c r="J221" s="29"/>
      <c r="K221" s="30" t="s">
        <v>36</v>
      </c>
      <c r="L221" s="22">
        <v>1</v>
      </c>
    </row>
    <row r="222" spans="1:12" x14ac:dyDescent="0.35">
      <c r="A222" s="20">
        <v>43665</v>
      </c>
      <c r="B222" s="21" t="s">
        <v>17</v>
      </c>
      <c r="C222" s="22" t="s">
        <v>35</v>
      </c>
      <c r="D222" s="23">
        <v>1066010</v>
      </c>
      <c r="E222" s="24">
        <v>20</v>
      </c>
      <c r="F222" s="25">
        <v>7570</v>
      </c>
      <c r="G222" s="26"/>
      <c r="H222" s="27"/>
      <c r="I222" s="28"/>
      <c r="J222" s="29"/>
      <c r="K222" s="30" t="s">
        <v>36</v>
      </c>
      <c r="L222" s="22">
        <v>1</v>
      </c>
    </row>
    <row r="223" spans="1:12" x14ac:dyDescent="0.35">
      <c r="A223" s="20">
        <v>43665</v>
      </c>
      <c r="B223" s="21" t="s">
        <v>10</v>
      </c>
      <c r="C223" s="22" t="s">
        <v>35</v>
      </c>
      <c r="D223" s="23">
        <v>1066055</v>
      </c>
      <c r="E223" s="24">
        <v>40</v>
      </c>
      <c r="F223" s="25">
        <v>17720</v>
      </c>
      <c r="G223" s="26"/>
      <c r="H223" s="27"/>
      <c r="I223" s="28"/>
      <c r="J223" s="29"/>
      <c r="K223" s="30" t="s">
        <v>36</v>
      </c>
      <c r="L223" s="22">
        <v>1</v>
      </c>
    </row>
    <row r="224" spans="1:12" x14ac:dyDescent="0.35">
      <c r="A224" s="20">
        <v>43665</v>
      </c>
      <c r="B224" s="21" t="s">
        <v>11</v>
      </c>
      <c r="C224" s="22" t="s">
        <v>35</v>
      </c>
      <c r="D224" s="23">
        <v>1066041</v>
      </c>
      <c r="E224" s="24">
        <v>40</v>
      </c>
      <c r="F224" s="25">
        <v>15960</v>
      </c>
      <c r="G224" s="26"/>
      <c r="H224" s="27"/>
      <c r="I224" s="28"/>
      <c r="J224" s="29"/>
      <c r="K224" s="30" t="s">
        <v>36</v>
      </c>
      <c r="L224" s="22">
        <v>1</v>
      </c>
    </row>
    <row r="225" spans="1:12" x14ac:dyDescent="0.35">
      <c r="A225" s="20">
        <v>43665</v>
      </c>
      <c r="B225" s="21" t="s">
        <v>13</v>
      </c>
      <c r="C225" s="22" t="s">
        <v>35</v>
      </c>
      <c r="D225" s="23">
        <v>1066016</v>
      </c>
      <c r="E225" s="24">
        <v>40</v>
      </c>
      <c r="F225" s="25">
        <v>12680</v>
      </c>
      <c r="G225" s="26"/>
      <c r="H225" s="27"/>
      <c r="I225" s="28"/>
      <c r="J225" s="29"/>
      <c r="K225" s="30" t="s">
        <v>36</v>
      </c>
      <c r="L225" s="22">
        <v>1</v>
      </c>
    </row>
    <row r="226" spans="1:12" x14ac:dyDescent="0.35">
      <c r="A226" s="20">
        <v>43665</v>
      </c>
      <c r="B226" s="21" t="s">
        <v>37</v>
      </c>
      <c r="C226" s="22" t="s">
        <v>35</v>
      </c>
      <c r="D226" s="23">
        <v>1066008</v>
      </c>
      <c r="E226" s="24">
        <v>40</v>
      </c>
      <c r="F226" s="25">
        <v>17650</v>
      </c>
      <c r="G226" s="26"/>
      <c r="H226" s="27"/>
      <c r="I226" s="28"/>
      <c r="J226" s="29"/>
      <c r="K226" s="30" t="s">
        <v>36</v>
      </c>
      <c r="L226" s="22">
        <v>1</v>
      </c>
    </row>
    <row r="227" spans="1:12" x14ac:dyDescent="0.35">
      <c r="A227" s="20">
        <v>43665</v>
      </c>
      <c r="B227" s="21" t="s">
        <v>11</v>
      </c>
      <c r="C227" s="22" t="s">
        <v>35</v>
      </c>
      <c r="D227" s="23">
        <v>1066053</v>
      </c>
      <c r="E227" s="24">
        <v>20</v>
      </c>
      <c r="F227" s="25">
        <v>6900</v>
      </c>
      <c r="G227" s="26"/>
      <c r="H227" s="27"/>
      <c r="I227" s="28"/>
      <c r="J227" s="29"/>
      <c r="K227" s="30" t="s">
        <v>36</v>
      </c>
      <c r="L227" s="22">
        <v>1</v>
      </c>
    </row>
    <row r="228" spans="1:12" x14ac:dyDescent="0.35">
      <c r="A228" s="20">
        <v>43666</v>
      </c>
      <c r="B228" s="21" t="s">
        <v>10</v>
      </c>
      <c r="C228" s="22" t="s">
        <v>35</v>
      </c>
      <c r="D228" s="23">
        <v>1066467</v>
      </c>
      <c r="E228" s="24">
        <v>40</v>
      </c>
      <c r="F228" s="25">
        <v>18530</v>
      </c>
      <c r="G228" s="26"/>
      <c r="H228" s="27"/>
      <c r="I228" s="28"/>
      <c r="J228" s="29"/>
      <c r="K228" s="30" t="s">
        <v>36</v>
      </c>
      <c r="L228" s="22">
        <v>1</v>
      </c>
    </row>
    <row r="229" spans="1:12" x14ac:dyDescent="0.35">
      <c r="A229" s="20">
        <v>43666</v>
      </c>
      <c r="B229" s="21" t="s">
        <v>11</v>
      </c>
      <c r="C229" s="22" t="s">
        <v>35</v>
      </c>
      <c r="D229" s="23">
        <v>1066464</v>
      </c>
      <c r="E229" s="24">
        <v>40</v>
      </c>
      <c r="F229" s="25">
        <v>13910</v>
      </c>
      <c r="G229" s="26"/>
      <c r="H229" s="27"/>
      <c r="I229" s="28"/>
      <c r="J229" s="29"/>
      <c r="K229" s="30" t="s">
        <v>36</v>
      </c>
      <c r="L229" s="22">
        <v>1</v>
      </c>
    </row>
    <row r="230" spans="1:12" x14ac:dyDescent="0.35">
      <c r="A230" s="20">
        <v>43666</v>
      </c>
      <c r="B230" s="21" t="s">
        <v>11</v>
      </c>
      <c r="C230" s="22" t="s">
        <v>35</v>
      </c>
      <c r="D230" s="23">
        <v>1066465</v>
      </c>
      <c r="E230" s="24">
        <v>40</v>
      </c>
      <c r="F230" s="25">
        <v>16970</v>
      </c>
      <c r="G230" s="26"/>
      <c r="H230" s="27"/>
      <c r="I230" s="28"/>
      <c r="J230" s="29"/>
      <c r="K230" s="30" t="s">
        <v>36</v>
      </c>
      <c r="L230" s="22">
        <v>1</v>
      </c>
    </row>
    <row r="231" spans="1:12" x14ac:dyDescent="0.35">
      <c r="A231" s="20">
        <v>43666</v>
      </c>
      <c r="B231" s="21" t="s">
        <v>37</v>
      </c>
      <c r="C231" s="22" t="s">
        <v>35</v>
      </c>
      <c r="D231" s="23">
        <v>1066422</v>
      </c>
      <c r="E231" s="24">
        <v>40</v>
      </c>
      <c r="F231" s="25">
        <v>18300</v>
      </c>
      <c r="G231" s="26"/>
      <c r="H231" s="27"/>
      <c r="I231" s="28"/>
      <c r="J231" s="29"/>
      <c r="K231" s="30" t="s">
        <v>36</v>
      </c>
      <c r="L231" s="22">
        <v>1</v>
      </c>
    </row>
    <row r="232" spans="1:12" x14ac:dyDescent="0.35">
      <c r="A232" s="20">
        <v>43666</v>
      </c>
      <c r="B232" s="21" t="s">
        <v>17</v>
      </c>
      <c r="C232" s="22" t="s">
        <v>35</v>
      </c>
      <c r="D232" s="23">
        <v>1066424</v>
      </c>
      <c r="E232" s="24">
        <v>20</v>
      </c>
      <c r="F232" s="25">
        <v>7810</v>
      </c>
      <c r="G232" s="26"/>
      <c r="H232" s="27"/>
      <c r="I232" s="28"/>
      <c r="J232" s="29"/>
      <c r="K232" s="30" t="s">
        <v>36</v>
      </c>
      <c r="L232" s="22">
        <v>1</v>
      </c>
    </row>
    <row r="233" spans="1:12" x14ac:dyDescent="0.35">
      <c r="A233" s="20">
        <v>43666</v>
      </c>
      <c r="B233" s="21" t="s">
        <v>17</v>
      </c>
      <c r="C233" s="22" t="s">
        <v>35</v>
      </c>
      <c r="D233" s="23">
        <v>1066435</v>
      </c>
      <c r="E233" s="24">
        <v>20</v>
      </c>
      <c r="F233" s="25">
        <v>9410</v>
      </c>
      <c r="G233" s="26"/>
      <c r="H233" s="27"/>
      <c r="I233" s="28"/>
      <c r="J233" s="29"/>
      <c r="K233" s="30" t="s">
        <v>36</v>
      </c>
      <c r="L233" s="22">
        <v>1</v>
      </c>
    </row>
    <row r="234" spans="1:12" x14ac:dyDescent="0.35">
      <c r="A234" s="20">
        <v>43648</v>
      </c>
      <c r="B234" s="21" t="s">
        <v>10</v>
      </c>
      <c r="C234" s="22" t="s">
        <v>35</v>
      </c>
      <c r="D234" s="23">
        <v>1066468</v>
      </c>
      <c r="E234" s="24">
        <v>20</v>
      </c>
      <c r="F234" s="25">
        <v>10620</v>
      </c>
      <c r="G234" s="26"/>
      <c r="H234" s="27"/>
      <c r="I234" s="28"/>
      <c r="J234" s="29"/>
      <c r="K234" s="30" t="s">
        <v>36</v>
      </c>
      <c r="L234" s="22">
        <v>1</v>
      </c>
    </row>
    <row r="235" spans="1:12" x14ac:dyDescent="0.35">
      <c r="A235" s="20">
        <v>43668</v>
      </c>
      <c r="B235" s="21" t="s">
        <v>11</v>
      </c>
      <c r="C235" s="22" t="s">
        <v>35</v>
      </c>
      <c r="D235" s="23">
        <v>1066763</v>
      </c>
      <c r="E235" s="24">
        <v>40</v>
      </c>
      <c r="F235" s="25">
        <v>19510</v>
      </c>
      <c r="G235" s="26"/>
      <c r="H235" s="27"/>
      <c r="I235" s="28"/>
      <c r="J235" s="29"/>
      <c r="K235" s="30" t="s">
        <v>36</v>
      </c>
      <c r="L235" s="22">
        <v>1</v>
      </c>
    </row>
    <row r="236" spans="1:12" x14ac:dyDescent="0.35">
      <c r="A236" s="20">
        <v>43668</v>
      </c>
      <c r="B236" s="21" t="s">
        <v>10</v>
      </c>
      <c r="C236" s="22" t="s">
        <v>35</v>
      </c>
      <c r="D236" s="23">
        <v>1066836</v>
      </c>
      <c r="E236" s="24">
        <v>40</v>
      </c>
      <c r="F236" s="25">
        <v>20030</v>
      </c>
      <c r="G236" s="26"/>
      <c r="H236" s="27"/>
      <c r="I236" s="28"/>
      <c r="J236" s="29"/>
      <c r="K236" s="30" t="s">
        <v>36</v>
      </c>
      <c r="L236" s="22">
        <v>1</v>
      </c>
    </row>
    <row r="237" spans="1:12" x14ac:dyDescent="0.35">
      <c r="A237" s="20">
        <v>43668</v>
      </c>
      <c r="B237" s="21" t="s">
        <v>10</v>
      </c>
      <c r="C237" s="22" t="s">
        <v>35</v>
      </c>
      <c r="D237" s="23">
        <v>1066767</v>
      </c>
      <c r="E237" s="24">
        <v>40</v>
      </c>
      <c r="F237" s="25">
        <v>18120</v>
      </c>
      <c r="G237" s="26"/>
      <c r="H237" s="27"/>
      <c r="I237" s="28"/>
      <c r="J237" s="29"/>
      <c r="K237" s="30" t="s">
        <v>36</v>
      </c>
      <c r="L237" s="22">
        <v>1</v>
      </c>
    </row>
    <row r="238" spans="1:12" x14ac:dyDescent="0.35">
      <c r="A238" s="20">
        <v>43668</v>
      </c>
      <c r="B238" s="21" t="s">
        <v>11</v>
      </c>
      <c r="C238" s="22" t="s">
        <v>35</v>
      </c>
      <c r="D238" s="23">
        <v>1066773</v>
      </c>
      <c r="E238" s="24">
        <v>40</v>
      </c>
      <c r="F238" s="25">
        <v>13970</v>
      </c>
      <c r="G238" s="26"/>
      <c r="H238" s="27"/>
      <c r="I238" s="28"/>
      <c r="J238" s="29"/>
      <c r="K238" s="30" t="s">
        <v>36</v>
      </c>
      <c r="L238" s="22">
        <v>1</v>
      </c>
    </row>
    <row r="239" spans="1:12" x14ac:dyDescent="0.35">
      <c r="A239" s="20">
        <v>43669</v>
      </c>
      <c r="B239" s="21" t="s">
        <v>11</v>
      </c>
      <c r="C239" s="22" t="s">
        <v>35</v>
      </c>
      <c r="D239" s="23">
        <v>1067188</v>
      </c>
      <c r="E239" s="24">
        <v>40</v>
      </c>
      <c r="F239" s="25">
        <v>15200</v>
      </c>
      <c r="G239" s="26"/>
      <c r="H239" s="27"/>
      <c r="I239" s="28"/>
      <c r="J239" s="29"/>
      <c r="K239" s="30" t="s">
        <v>36</v>
      </c>
      <c r="L239" s="22">
        <v>1</v>
      </c>
    </row>
    <row r="240" spans="1:12" x14ac:dyDescent="0.35">
      <c r="A240" s="20">
        <v>43669</v>
      </c>
      <c r="B240" s="21" t="s">
        <v>10</v>
      </c>
      <c r="C240" s="22" t="s">
        <v>35</v>
      </c>
      <c r="D240" s="23">
        <v>1067197</v>
      </c>
      <c r="E240" s="24">
        <v>40</v>
      </c>
      <c r="F240" s="25">
        <v>19370</v>
      </c>
      <c r="G240" s="26"/>
      <c r="H240" s="27"/>
      <c r="I240" s="28"/>
      <c r="J240" s="29"/>
      <c r="K240" s="30" t="s">
        <v>36</v>
      </c>
      <c r="L240" s="22">
        <v>1</v>
      </c>
    </row>
    <row r="241" spans="1:12" x14ac:dyDescent="0.35">
      <c r="A241" s="20">
        <v>43669</v>
      </c>
      <c r="B241" s="21" t="s">
        <v>17</v>
      </c>
      <c r="C241" s="22" t="s">
        <v>35</v>
      </c>
      <c r="D241" s="23">
        <v>1067217</v>
      </c>
      <c r="E241" s="24">
        <v>20</v>
      </c>
      <c r="F241" s="25">
        <v>7080</v>
      </c>
      <c r="G241" s="26"/>
      <c r="H241" s="27"/>
      <c r="I241" s="28"/>
      <c r="J241" s="29"/>
      <c r="K241" s="30" t="s">
        <v>36</v>
      </c>
      <c r="L241" s="22">
        <v>1</v>
      </c>
    </row>
    <row r="242" spans="1:12" x14ac:dyDescent="0.35">
      <c r="A242" s="20">
        <v>43669</v>
      </c>
      <c r="B242" s="21" t="s">
        <v>17</v>
      </c>
      <c r="C242" s="22" t="s">
        <v>35</v>
      </c>
      <c r="D242" s="23">
        <v>1067220</v>
      </c>
      <c r="E242" s="24">
        <v>20</v>
      </c>
      <c r="F242" s="25">
        <v>5180</v>
      </c>
      <c r="G242" s="26"/>
      <c r="H242" s="27"/>
      <c r="I242" s="28"/>
      <c r="J242" s="29"/>
      <c r="K242" s="30" t="s">
        <v>36</v>
      </c>
      <c r="L242" s="22">
        <v>1</v>
      </c>
    </row>
    <row r="243" spans="1:12" x14ac:dyDescent="0.35">
      <c r="A243" s="20">
        <v>43669</v>
      </c>
      <c r="B243" s="21" t="s">
        <v>17</v>
      </c>
      <c r="C243" s="22" t="s">
        <v>35</v>
      </c>
      <c r="D243" s="23">
        <v>1067213</v>
      </c>
      <c r="E243" s="24">
        <v>20</v>
      </c>
      <c r="F243" s="25">
        <v>9210</v>
      </c>
      <c r="G243" s="26"/>
      <c r="H243" s="27"/>
      <c r="I243" s="28"/>
      <c r="J243" s="29"/>
      <c r="K243" s="30" t="s">
        <v>36</v>
      </c>
      <c r="L243" s="22">
        <v>1</v>
      </c>
    </row>
    <row r="244" spans="1:12" x14ac:dyDescent="0.35">
      <c r="A244" s="20">
        <v>43670</v>
      </c>
      <c r="B244" s="21" t="s">
        <v>11</v>
      </c>
      <c r="C244" s="22" t="s">
        <v>35</v>
      </c>
      <c r="D244" s="23">
        <v>1067709</v>
      </c>
      <c r="E244" s="24">
        <v>40</v>
      </c>
      <c r="F244" s="25">
        <v>13600</v>
      </c>
      <c r="G244" s="26"/>
      <c r="H244" s="27"/>
      <c r="I244" s="28"/>
      <c r="J244" s="29"/>
      <c r="K244" s="30" t="s">
        <v>36</v>
      </c>
      <c r="L244" s="22">
        <v>1</v>
      </c>
    </row>
    <row r="245" spans="1:12" x14ac:dyDescent="0.35">
      <c r="A245" s="20">
        <v>43670</v>
      </c>
      <c r="B245" s="21" t="s">
        <v>10</v>
      </c>
      <c r="C245" s="22" t="s">
        <v>35</v>
      </c>
      <c r="D245" s="23">
        <v>1067713</v>
      </c>
      <c r="E245" s="24">
        <v>40</v>
      </c>
      <c r="F245" s="25">
        <v>19050</v>
      </c>
      <c r="G245" s="26"/>
      <c r="H245" s="27"/>
      <c r="I245" s="28"/>
      <c r="J245" s="29"/>
      <c r="K245" s="30" t="s">
        <v>36</v>
      </c>
      <c r="L245" s="22">
        <v>1</v>
      </c>
    </row>
    <row r="246" spans="1:12" x14ac:dyDescent="0.35">
      <c r="A246" s="20">
        <v>43670</v>
      </c>
      <c r="B246" s="21" t="s">
        <v>37</v>
      </c>
      <c r="C246" s="22" t="s">
        <v>35</v>
      </c>
      <c r="D246" s="23">
        <v>1067703</v>
      </c>
      <c r="E246" s="24">
        <v>40</v>
      </c>
      <c r="F246" s="25">
        <v>16600</v>
      </c>
      <c r="G246" s="26"/>
      <c r="H246" s="27"/>
      <c r="I246" s="28"/>
      <c r="J246" s="29"/>
      <c r="K246" s="30" t="s">
        <v>36</v>
      </c>
      <c r="L246" s="22">
        <v>1</v>
      </c>
    </row>
    <row r="247" spans="1:12" x14ac:dyDescent="0.35">
      <c r="A247" s="20">
        <v>43670</v>
      </c>
      <c r="B247" s="21" t="s">
        <v>11</v>
      </c>
      <c r="C247" s="22" t="s">
        <v>35</v>
      </c>
      <c r="D247" s="23">
        <v>1067762</v>
      </c>
      <c r="E247" s="24">
        <v>40</v>
      </c>
      <c r="F247" s="25">
        <v>15200</v>
      </c>
      <c r="G247" s="26"/>
      <c r="H247" s="27"/>
      <c r="I247" s="28"/>
      <c r="J247" s="29"/>
      <c r="K247" s="30" t="s">
        <v>36</v>
      </c>
      <c r="L247" s="22">
        <v>1</v>
      </c>
    </row>
    <row r="248" spans="1:12" x14ac:dyDescent="0.35">
      <c r="A248" s="20">
        <v>43670</v>
      </c>
      <c r="B248" s="21" t="s">
        <v>10</v>
      </c>
      <c r="C248" s="22" t="s">
        <v>35</v>
      </c>
      <c r="D248" s="23">
        <v>1067763</v>
      </c>
      <c r="E248" s="24">
        <v>40</v>
      </c>
      <c r="F248" s="25">
        <v>22040</v>
      </c>
      <c r="G248" s="26"/>
      <c r="H248" s="27"/>
      <c r="I248" s="28"/>
      <c r="J248" s="29"/>
      <c r="K248" s="30" t="s">
        <v>36</v>
      </c>
      <c r="L248" s="22">
        <v>1</v>
      </c>
    </row>
    <row r="249" spans="1:12" x14ac:dyDescent="0.35">
      <c r="A249" s="20">
        <v>43670</v>
      </c>
      <c r="B249" s="21" t="s">
        <v>17</v>
      </c>
      <c r="C249" s="22" t="s">
        <v>35</v>
      </c>
      <c r="D249" s="23">
        <v>1067749</v>
      </c>
      <c r="E249" s="24">
        <v>20</v>
      </c>
      <c r="F249" s="25">
        <v>4290</v>
      </c>
      <c r="G249" s="26"/>
      <c r="H249" s="27"/>
      <c r="I249" s="28"/>
      <c r="J249" s="29"/>
      <c r="K249" s="30" t="s">
        <v>36</v>
      </c>
      <c r="L249" s="22">
        <v>1</v>
      </c>
    </row>
    <row r="250" spans="1:12" x14ac:dyDescent="0.35">
      <c r="A250" s="20">
        <v>43670</v>
      </c>
      <c r="B250" s="21" t="s">
        <v>17</v>
      </c>
      <c r="C250" s="22" t="s">
        <v>35</v>
      </c>
      <c r="D250" s="23">
        <v>1067753</v>
      </c>
      <c r="E250" s="24">
        <v>20</v>
      </c>
      <c r="F250" s="25">
        <v>6690</v>
      </c>
      <c r="G250" s="26"/>
      <c r="H250" s="27"/>
      <c r="I250" s="28"/>
      <c r="J250" s="29"/>
      <c r="K250" s="30" t="s">
        <v>36</v>
      </c>
      <c r="L250" s="22">
        <v>1</v>
      </c>
    </row>
    <row r="251" spans="1:12" x14ac:dyDescent="0.35">
      <c r="A251" s="20">
        <v>43670</v>
      </c>
      <c r="B251" s="21" t="s">
        <v>17</v>
      </c>
      <c r="C251" s="22" t="s">
        <v>35</v>
      </c>
      <c r="D251" s="23">
        <v>1067757</v>
      </c>
      <c r="E251" s="24">
        <v>20</v>
      </c>
      <c r="F251" s="25">
        <v>5640</v>
      </c>
      <c r="G251" s="26"/>
      <c r="H251" s="27"/>
      <c r="I251" s="28"/>
      <c r="J251" s="29"/>
      <c r="K251" s="30" t="s">
        <v>36</v>
      </c>
      <c r="L251" s="22">
        <v>1</v>
      </c>
    </row>
    <row r="252" spans="1:12" x14ac:dyDescent="0.35">
      <c r="A252" s="20">
        <v>43671</v>
      </c>
      <c r="B252" s="21" t="s">
        <v>17</v>
      </c>
      <c r="C252" s="22" t="s">
        <v>35</v>
      </c>
      <c r="D252" s="23">
        <v>1068178</v>
      </c>
      <c r="E252" s="24">
        <v>20</v>
      </c>
      <c r="F252" s="25">
        <v>5030</v>
      </c>
      <c r="G252" s="26"/>
      <c r="H252" s="27"/>
      <c r="I252" s="28"/>
      <c r="J252" s="29"/>
      <c r="K252" s="30" t="s">
        <v>36</v>
      </c>
      <c r="L252" s="22">
        <v>1</v>
      </c>
    </row>
    <row r="253" spans="1:12" x14ac:dyDescent="0.35">
      <c r="A253" s="20">
        <v>43671</v>
      </c>
      <c r="B253" s="21" t="s">
        <v>11</v>
      </c>
      <c r="C253" s="22" t="s">
        <v>35</v>
      </c>
      <c r="D253" s="23">
        <v>1068161</v>
      </c>
      <c r="E253" s="24">
        <v>40</v>
      </c>
      <c r="F253" s="25">
        <v>14280</v>
      </c>
      <c r="G253" s="26"/>
      <c r="H253" s="27"/>
      <c r="I253" s="28"/>
      <c r="J253" s="29"/>
      <c r="K253" s="30" t="s">
        <v>36</v>
      </c>
      <c r="L253" s="22">
        <v>1</v>
      </c>
    </row>
    <row r="254" spans="1:12" x14ac:dyDescent="0.35">
      <c r="A254" s="20">
        <v>43671</v>
      </c>
      <c r="B254" s="21" t="s">
        <v>37</v>
      </c>
      <c r="C254" s="22" t="s">
        <v>35</v>
      </c>
      <c r="D254" s="23">
        <v>1068158</v>
      </c>
      <c r="E254" s="24">
        <v>40</v>
      </c>
      <c r="F254" s="25">
        <v>21720</v>
      </c>
      <c r="G254" s="26"/>
      <c r="H254" s="27"/>
      <c r="I254" s="28"/>
      <c r="J254" s="29"/>
      <c r="K254" s="30" t="s">
        <v>36</v>
      </c>
      <c r="L254" s="22">
        <v>1</v>
      </c>
    </row>
    <row r="255" spans="1:12" x14ac:dyDescent="0.35">
      <c r="A255" s="20">
        <v>43671</v>
      </c>
      <c r="B255" s="21" t="s">
        <v>10</v>
      </c>
      <c r="C255" s="22" t="s">
        <v>35</v>
      </c>
      <c r="D255" s="23">
        <v>1068164</v>
      </c>
      <c r="E255" s="24">
        <v>40</v>
      </c>
      <c r="F255" s="25">
        <v>18730</v>
      </c>
      <c r="G255" s="26"/>
      <c r="H255" s="27"/>
      <c r="I255" s="28"/>
      <c r="J255" s="29"/>
      <c r="K255" s="30" t="s">
        <v>36</v>
      </c>
      <c r="L255" s="22">
        <v>1</v>
      </c>
    </row>
    <row r="256" spans="1:12" x14ac:dyDescent="0.35">
      <c r="A256" s="20">
        <v>43671</v>
      </c>
      <c r="B256" s="21" t="s">
        <v>10</v>
      </c>
      <c r="C256" s="22" t="s">
        <v>35</v>
      </c>
      <c r="D256" s="23">
        <v>1068169</v>
      </c>
      <c r="E256" s="24">
        <v>40</v>
      </c>
      <c r="F256" s="25">
        <v>19390</v>
      </c>
      <c r="G256" s="26"/>
      <c r="H256" s="27"/>
      <c r="I256" s="28"/>
      <c r="J256" s="29"/>
      <c r="K256" s="30" t="s">
        <v>36</v>
      </c>
      <c r="L256" s="22">
        <v>1</v>
      </c>
    </row>
    <row r="257" spans="1:12" x14ac:dyDescent="0.35">
      <c r="A257" s="20">
        <v>43672</v>
      </c>
      <c r="B257" s="21" t="s">
        <v>11</v>
      </c>
      <c r="C257" s="22" t="s">
        <v>35</v>
      </c>
      <c r="D257" s="23">
        <v>1068637</v>
      </c>
      <c r="E257" s="24">
        <v>40</v>
      </c>
      <c r="F257" s="25">
        <v>16050</v>
      </c>
      <c r="G257" s="26"/>
      <c r="H257" s="27"/>
      <c r="I257" s="28"/>
      <c r="J257" s="29"/>
      <c r="K257" s="30" t="s">
        <v>36</v>
      </c>
      <c r="L257" s="22">
        <v>1</v>
      </c>
    </row>
    <row r="258" spans="1:12" x14ac:dyDescent="0.35">
      <c r="A258" s="20">
        <v>43672</v>
      </c>
      <c r="B258" s="21" t="s">
        <v>10</v>
      </c>
      <c r="C258" s="22" t="s">
        <v>35</v>
      </c>
      <c r="D258" s="23">
        <v>1068638</v>
      </c>
      <c r="E258" s="24">
        <v>40</v>
      </c>
      <c r="F258" s="25">
        <v>22620</v>
      </c>
      <c r="G258" s="26"/>
      <c r="H258" s="27"/>
      <c r="I258" s="28"/>
      <c r="J258" s="29"/>
      <c r="K258" s="30" t="s">
        <v>36</v>
      </c>
      <c r="L258" s="22">
        <v>1</v>
      </c>
    </row>
    <row r="259" spans="1:12" x14ac:dyDescent="0.35">
      <c r="A259" s="20">
        <v>43672</v>
      </c>
      <c r="B259" s="21" t="s">
        <v>37</v>
      </c>
      <c r="C259" s="22" t="s">
        <v>35</v>
      </c>
      <c r="D259" s="23">
        <v>1068636</v>
      </c>
      <c r="E259" s="24">
        <v>40</v>
      </c>
      <c r="F259" s="25">
        <v>23600</v>
      </c>
      <c r="G259" s="26"/>
      <c r="H259" s="27"/>
      <c r="I259" s="28"/>
      <c r="J259" s="29"/>
      <c r="K259" s="30" t="s">
        <v>36</v>
      </c>
      <c r="L259" s="22">
        <v>1</v>
      </c>
    </row>
    <row r="260" spans="1:12" x14ac:dyDescent="0.35">
      <c r="A260" s="20">
        <v>43672</v>
      </c>
      <c r="B260" s="21" t="s">
        <v>13</v>
      </c>
      <c r="C260" s="22" t="s">
        <v>35</v>
      </c>
      <c r="D260" s="23">
        <v>1068643</v>
      </c>
      <c r="E260" s="24">
        <v>40</v>
      </c>
      <c r="F260" s="25">
        <v>10800</v>
      </c>
      <c r="G260" s="26"/>
      <c r="H260" s="27"/>
      <c r="I260" s="28"/>
      <c r="J260" s="29"/>
      <c r="K260" s="30" t="s">
        <v>36</v>
      </c>
      <c r="L260" s="22">
        <v>1</v>
      </c>
    </row>
    <row r="261" spans="1:12" x14ac:dyDescent="0.35">
      <c r="A261" s="20">
        <v>43672</v>
      </c>
      <c r="B261" s="21" t="s">
        <v>10</v>
      </c>
      <c r="C261" s="22" t="s">
        <v>35</v>
      </c>
      <c r="D261" s="23">
        <v>1068641</v>
      </c>
      <c r="E261" s="24">
        <v>20</v>
      </c>
      <c r="F261" s="25">
        <v>9750</v>
      </c>
      <c r="G261" s="26"/>
      <c r="H261" s="27"/>
      <c r="I261" s="28"/>
      <c r="J261" s="29"/>
      <c r="K261" s="30" t="s">
        <v>36</v>
      </c>
      <c r="L261" s="22">
        <v>1</v>
      </c>
    </row>
    <row r="262" spans="1:12" x14ac:dyDescent="0.35">
      <c r="A262" s="20">
        <v>43673</v>
      </c>
      <c r="B262" s="21" t="s">
        <v>11</v>
      </c>
      <c r="C262" s="22" t="s">
        <v>35</v>
      </c>
      <c r="D262" s="23">
        <v>1069082</v>
      </c>
      <c r="E262" s="24">
        <v>40</v>
      </c>
      <c r="F262" s="25">
        <v>15240</v>
      </c>
      <c r="G262" s="26"/>
      <c r="H262" s="27"/>
      <c r="I262" s="28"/>
      <c r="J262" s="29"/>
      <c r="K262" s="30" t="s">
        <v>36</v>
      </c>
      <c r="L262" s="22">
        <v>1</v>
      </c>
    </row>
    <row r="263" spans="1:12" x14ac:dyDescent="0.35">
      <c r="A263" s="20">
        <v>43673</v>
      </c>
      <c r="B263" s="21" t="s">
        <v>17</v>
      </c>
      <c r="C263" s="22" t="s">
        <v>35</v>
      </c>
      <c r="D263" s="23">
        <v>1069081</v>
      </c>
      <c r="E263" s="24">
        <v>20</v>
      </c>
      <c r="F263" s="25">
        <v>10000</v>
      </c>
      <c r="G263" s="26"/>
      <c r="H263" s="27"/>
      <c r="I263" s="28"/>
      <c r="J263" s="29"/>
      <c r="K263" s="30" t="s">
        <v>36</v>
      </c>
      <c r="L263" s="22">
        <v>1</v>
      </c>
    </row>
    <row r="264" spans="1:12" x14ac:dyDescent="0.35">
      <c r="A264" s="20">
        <v>43673</v>
      </c>
      <c r="B264" s="21" t="s">
        <v>10</v>
      </c>
      <c r="C264" s="22" t="s">
        <v>35</v>
      </c>
      <c r="D264" s="23">
        <v>1069084</v>
      </c>
      <c r="E264" s="24">
        <v>40</v>
      </c>
      <c r="F264" s="25">
        <v>20310</v>
      </c>
      <c r="G264" s="26"/>
      <c r="H264" s="27"/>
      <c r="I264" s="28"/>
      <c r="J264" s="29"/>
      <c r="K264" s="30" t="s">
        <v>36</v>
      </c>
      <c r="L264" s="22">
        <v>1</v>
      </c>
    </row>
    <row r="265" spans="1:12" x14ac:dyDescent="0.35">
      <c r="A265" s="20">
        <v>43675</v>
      </c>
      <c r="B265" s="21" t="s">
        <v>11</v>
      </c>
      <c r="C265" s="22" t="s">
        <v>35</v>
      </c>
      <c r="D265" s="23">
        <v>1069462</v>
      </c>
      <c r="E265" s="24">
        <v>40</v>
      </c>
      <c r="F265" s="25">
        <v>15310</v>
      </c>
      <c r="G265" s="26"/>
      <c r="H265" s="27"/>
      <c r="I265" s="28"/>
      <c r="J265" s="29"/>
      <c r="K265" s="30" t="s">
        <v>36</v>
      </c>
      <c r="L265" s="22">
        <v>1</v>
      </c>
    </row>
    <row r="266" spans="1:12" x14ac:dyDescent="0.35">
      <c r="A266" s="20">
        <v>43675</v>
      </c>
      <c r="B266" s="21" t="s">
        <v>10</v>
      </c>
      <c r="C266" s="22" t="s">
        <v>35</v>
      </c>
      <c r="D266" s="23">
        <v>1069465</v>
      </c>
      <c r="E266" s="24">
        <v>40</v>
      </c>
      <c r="F266" s="25">
        <v>21080</v>
      </c>
      <c r="G266" s="26"/>
      <c r="H266" s="27"/>
      <c r="I266" s="28"/>
      <c r="J266" s="29"/>
      <c r="K266" s="30" t="s">
        <v>36</v>
      </c>
      <c r="L266" s="22">
        <v>1</v>
      </c>
    </row>
    <row r="267" spans="1:12" x14ac:dyDescent="0.35">
      <c r="A267" s="20">
        <v>43675</v>
      </c>
      <c r="B267" s="21" t="s">
        <v>11</v>
      </c>
      <c r="C267" s="22" t="s">
        <v>35</v>
      </c>
      <c r="D267" s="23">
        <v>1069428</v>
      </c>
      <c r="E267" s="24">
        <v>20</v>
      </c>
      <c r="F267" s="25">
        <v>6990</v>
      </c>
      <c r="G267" s="26"/>
      <c r="H267" s="27"/>
      <c r="I267" s="28"/>
      <c r="J267" s="29"/>
      <c r="K267" s="30" t="s">
        <v>36</v>
      </c>
      <c r="L267" s="22">
        <v>1</v>
      </c>
    </row>
    <row r="268" spans="1:12" x14ac:dyDescent="0.35">
      <c r="A268" s="20">
        <v>43675</v>
      </c>
      <c r="B268" s="21" t="s">
        <v>17</v>
      </c>
      <c r="C268" s="22" t="s">
        <v>35</v>
      </c>
      <c r="D268" s="23">
        <v>1069423</v>
      </c>
      <c r="E268" s="24">
        <v>20</v>
      </c>
      <c r="F268" s="25">
        <v>9170</v>
      </c>
      <c r="G268" s="26"/>
      <c r="H268" s="27"/>
      <c r="I268" s="28"/>
      <c r="J268" s="29"/>
      <c r="K268" s="30" t="s">
        <v>36</v>
      </c>
      <c r="L268" s="22">
        <v>1</v>
      </c>
    </row>
    <row r="269" spans="1:12" x14ac:dyDescent="0.35">
      <c r="A269" s="20">
        <v>43675</v>
      </c>
      <c r="B269" s="21" t="s">
        <v>10</v>
      </c>
      <c r="C269" s="22" t="s">
        <v>35</v>
      </c>
      <c r="D269" s="23">
        <v>1069419</v>
      </c>
      <c r="E269" s="24">
        <v>20</v>
      </c>
      <c r="F269" s="25">
        <v>9940</v>
      </c>
      <c r="G269" s="26"/>
      <c r="H269" s="27"/>
      <c r="I269" s="28"/>
      <c r="J269" s="29"/>
      <c r="K269" s="30" t="s">
        <v>36</v>
      </c>
      <c r="L269" s="22">
        <v>1</v>
      </c>
    </row>
    <row r="270" spans="1:12" x14ac:dyDescent="0.35">
      <c r="A270" s="20">
        <v>43676</v>
      </c>
      <c r="B270" s="21" t="s">
        <v>10</v>
      </c>
      <c r="C270" s="22" t="s">
        <v>35</v>
      </c>
      <c r="D270" s="23">
        <v>1069876</v>
      </c>
      <c r="E270" s="24">
        <v>40</v>
      </c>
      <c r="F270" s="25">
        <v>18750</v>
      </c>
      <c r="G270" s="26"/>
      <c r="H270" s="27"/>
      <c r="I270" s="28"/>
      <c r="J270" s="29"/>
      <c r="K270" s="30" t="s">
        <v>36</v>
      </c>
      <c r="L270" s="22">
        <v>1</v>
      </c>
    </row>
    <row r="271" spans="1:12" x14ac:dyDescent="0.35">
      <c r="A271" s="20">
        <v>43676</v>
      </c>
      <c r="B271" s="21" t="s">
        <v>11</v>
      </c>
      <c r="C271" s="22" t="s">
        <v>35</v>
      </c>
      <c r="D271" s="23">
        <v>1069878</v>
      </c>
      <c r="E271" s="24">
        <v>40</v>
      </c>
      <c r="F271" s="25">
        <v>17250</v>
      </c>
      <c r="G271" s="26"/>
      <c r="H271" s="27"/>
      <c r="I271" s="28"/>
      <c r="J271" s="29"/>
      <c r="K271" s="30" t="s">
        <v>36</v>
      </c>
      <c r="L271" s="22">
        <v>1</v>
      </c>
    </row>
    <row r="272" spans="1:12" x14ac:dyDescent="0.35">
      <c r="A272" s="20">
        <v>43676</v>
      </c>
      <c r="B272" s="21" t="s">
        <v>13</v>
      </c>
      <c r="C272" s="22" t="s">
        <v>35</v>
      </c>
      <c r="D272" s="23">
        <v>1069877</v>
      </c>
      <c r="E272" s="24">
        <v>20</v>
      </c>
      <c r="F272" s="25">
        <v>6980</v>
      </c>
      <c r="G272" s="26"/>
      <c r="H272" s="27"/>
      <c r="I272" s="28"/>
      <c r="J272" s="29"/>
      <c r="K272" s="30" t="s">
        <v>36</v>
      </c>
      <c r="L272" s="22">
        <v>1</v>
      </c>
    </row>
    <row r="273" spans="1:12" x14ac:dyDescent="0.35">
      <c r="A273" s="20">
        <v>43676</v>
      </c>
      <c r="B273" s="21" t="s">
        <v>11</v>
      </c>
      <c r="C273" s="22" t="s">
        <v>35</v>
      </c>
      <c r="D273" s="23">
        <v>1069869</v>
      </c>
      <c r="E273" s="24">
        <v>40</v>
      </c>
      <c r="F273" s="25">
        <v>16350</v>
      </c>
      <c r="G273" s="26"/>
      <c r="H273" s="27"/>
      <c r="I273" s="28"/>
      <c r="J273" s="29"/>
      <c r="K273" s="30" t="s">
        <v>36</v>
      </c>
      <c r="L273" s="22">
        <v>1</v>
      </c>
    </row>
    <row r="274" spans="1:12" x14ac:dyDescent="0.35">
      <c r="A274" s="20">
        <v>43676</v>
      </c>
      <c r="B274" s="21" t="s">
        <v>13</v>
      </c>
      <c r="C274" s="22" t="s">
        <v>35</v>
      </c>
      <c r="D274" s="23">
        <v>1069868</v>
      </c>
      <c r="E274" s="24">
        <v>40</v>
      </c>
      <c r="F274" s="25">
        <v>15380</v>
      </c>
      <c r="G274" s="26"/>
      <c r="H274" s="27"/>
      <c r="I274" s="28"/>
      <c r="J274" s="29"/>
      <c r="K274" s="30" t="s">
        <v>36</v>
      </c>
      <c r="L274" s="22">
        <v>1</v>
      </c>
    </row>
    <row r="275" spans="1:12" x14ac:dyDescent="0.35">
      <c r="A275" s="20">
        <v>43676</v>
      </c>
      <c r="B275" s="21" t="s">
        <v>10</v>
      </c>
      <c r="C275" s="22" t="s">
        <v>35</v>
      </c>
      <c r="D275" s="23">
        <v>1069870</v>
      </c>
      <c r="E275" s="24">
        <v>40</v>
      </c>
      <c r="F275" s="25">
        <v>18870</v>
      </c>
      <c r="G275" s="26"/>
      <c r="H275" s="27"/>
      <c r="I275" s="28"/>
      <c r="J275" s="29"/>
      <c r="K275" s="30" t="s">
        <v>36</v>
      </c>
      <c r="L275" s="22">
        <v>1</v>
      </c>
    </row>
    <row r="276" spans="1:12" x14ac:dyDescent="0.35">
      <c r="A276" s="20">
        <v>43676</v>
      </c>
      <c r="B276" s="21" t="s">
        <v>17</v>
      </c>
      <c r="C276" s="22" t="s">
        <v>35</v>
      </c>
      <c r="D276" s="23">
        <v>1069867</v>
      </c>
      <c r="E276" s="24">
        <v>40</v>
      </c>
      <c r="F276" s="25">
        <v>18740</v>
      </c>
      <c r="G276" s="26"/>
      <c r="H276" s="27"/>
      <c r="I276" s="28"/>
      <c r="J276" s="29"/>
      <c r="K276" s="30" t="s">
        <v>36</v>
      </c>
      <c r="L276" s="22">
        <v>1</v>
      </c>
    </row>
    <row r="277" spans="1:12" x14ac:dyDescent="0.35">
      <c r="A277" s="20">
        <v>43676</v>
      </c>
      <c r="B277" s="21" t="s">
        <v>17</v>
      </c>
      <c r="C277" s="22" t="s">
        <v>35</v>
      </c>
      <c r="D277" s="23">
        <v>1069871</v>
      </c>
      <c r="E277" s="24">
        <v>40</v>
      </c>
      <c r="F277" s="25">
        <v>19600</v>
      </c>
      <c r="G277" s="26"/>
      <c r="H277" s="27"/>
      <c r="I277" s="28"/>
      <c r="J277" s="29"/>
      <c r="K277" s="30" t="s">
        <v>36</v>
      </c>
      <c r="L277" s="22">
        <v>1</v>
      </c>
    </row>
    <row r="278" spans="1:12" x14ac:dyDescent="0.35">
      <c r="A278" s="20">
        <v>43677</v>
      </c>
      <c r="B278" s="21" t="s">
        <v>11</v>
      </c>
      <c r="C278" s="22" t="s">
        <v>35</v>
      </c>
      <c r="D278" s="23">
        <v>1070344</v>
      </c>
      <c r="E278" s="24">
        <v>40</v>
      </c>
      <c r="F278" s="25">
        <v>15880</v>
      </c>
      <c r="G278" s="26"/>
      <c r="H278" s="27"/>
      <c r="I278" s="28"/>
      <c r="J278" s="29"/>
      <c r="K278" s="30" t="s">
        <v>36</v>
      </c>
      <c r="L278" s="22">
        <v>1</v>
      </c>
    </row>
    <row r="279" spans="1:12" x14ac:dyDescent="0.35">
      <c r="A279" s="20">
        <v>43677</v>
      </c>
      <c r="B279" s="21" t="s">
        <v>10</v>
      </c>
      <c r="C279" s="22" t="s">
        <v>35</v>
      </c>
      <c r="D279" s="23">
        <v>1070349</v>
      </c>
      <c r="E279" s="24">
        <v>40</v>
      </c>
      <c r="F279" s="25">
        <v>22410</v>
      </c>
      <c r="G279" s="26"/>
      <c r="H279" s="27"/>
      <c r="I279" s="28"/>
      <c r="J279" s="29"/>
      <c r="K279" s="30" t="s">
        <v>36</v>
      </c>
      <c r="L279" s="22">
        <v>1</v>
      </c>
    </row>
    <row r="280" spans="1:12" x14ac:dyDescent="0.35">
      <c r="A280" s="20">
        <v>43677</v>
      </c>
      <c r="B280" s="21" t="s">
        <v>17</v>
      </c>
      <c r="C280" s="22" t="s">
        <v>35</v>
      </c>
      <c r="D280" s="23">
        <v>1070334</v>
      </c>
      <c r="E280" s="24">
        <v>20</v>
      </c>
      <c r="F280" s="25">
        <v>7110</v>
      </c>
      <c r="G280" s="26"/>
      <c r="H280" s="27"/>
      <c r="I280" s="28"/>
      <c r="J280" s="29"/>
      <c r="K280" s="30" t="s">
        <v>36</v>
      </c>
      <c r="L280" s="22">
        <v>1</v>
      </c>
    </row>
    <row r="281" spans="1:12" x14ac:dyDescent="0.35">
      <c r="A281" s="20">
        <v>43677</v>
      </c>
      <c r="B281" s="21" t="s">
        <v>11</v>
      </c>
      <c r="C281" s="22" t="s">
        <v>35</v>
      </c>
      <c r="D281" s="23">
        <v>1070375</v>
      </c>
      <c r="E281" s="24">
        <v>20</v>
      </c>
      <c r="F281" s="25">
        <v>6180</v>
      </c>
      <c r="G281" s="26"/>
      <c r="H281" s="27"/>
      <c r="I281" s="28"/>
      <c r="J281" s="29"/>
      <c r="K281" s="30" t="s">
        <v>36</v>
      </c>
      <c r="L281" s="22">
        <v>1</v>
      </c>
    </row>
    <row r="282" spans="1:12" x14ac:dyDescent="0.35">
      <c r="A282" s="20">
        <v>43677</v>
      </c>
      <c r="B282" s="21" t="s">
        <v>10</v>
      </c>
      <c r="C282" s="22" t="s">
        <v>35</v>
      </c>
      <c r="D282" s="23">
        <v>1070362</v>
      </c>
      <c r="E282" s="24">
        <v>20</v>
      </c>
      <c r="F282" s="25">
        <v>8270</v>
      </c>
      <c r="G282" s="26"/>
      <c r="H282" s="27"/>
      <c r="I282" s="28"/>
      <c r="J282" s="29"/>
      <c r="K282" s="30" t="s">
        <v>36</v>
      </c>
      <c r="L282" s="22">
        <v>1</v>
      </c>
    </row>
    <row r="283" spans="1:12" x14ac:dyDescent="0.35">
      <c r="A283" s="20">
        <v>43677</v>
      </c>
      <c r="B283" s="21" t="s">
        <v>17</v>
      </c>
      <c r="C283" s="22" t="s">
        <v>35</v>
      </c>
      <c r="D283" s="23">
        <v>1070353</v>
      </c>
      <c r="E283" s="24">
        <v>40</v>
      </c>
      <c r="F283" s="25">
        <v>17710</v>
      </c>
      <c r="G283" s="26"/>
      <c r="H283" s="27"/>
      <c r="I283" s="28"/>
      <c r="J283" s="29"/>
      <c r="K283" s="30" t="s">
        <v>36</v>
      </c>
      <c r="L283" s="22">
        <v>1</v>
      </c>
    </row>
    <row r="284" spans="1:12" x14ac:dyDescent="0.35">
      <c r="A284" s="46">
        <v>43647</v>
      </c>
      <c r="B284" s="47" t="s">
        <v>11</v>
      </c>
      <c r="C284" s="48" t="s">
        <v>38</v>
      </c>
      <c r="D284" s="47">
        <v>1942666</v>
      </c>
      <c r="E284" s="49"/>
      <c r="F284" s="50">
        <v>20362</v>
      </c>
      <c r="G284" s="51"/>
      <c r="H284" s="52"/>
      <c r="I284" s="53"/>
      <c r="J284" s="54"/>
      <c r="K284" s="55" t="s">
        <v>36</v>
      </c>
      <c r="L284" s="35">
        <v>1</v>
      </c>
    </row>
    <row r="285" spans="1:12" x14ac:dyDescent="0.35">
      <c r="A285" s="46">
        <v>43647</v>
      </c>
      <c r="B285" s="47" t="s">
        <v>10</v>
      </c>
      <c r="C285" s="48" t="s">
        <v>38</v>
      </c>
      <c r="D285" s="47">
        <v>1942676</v>
      </c>
      <c r="E285" s="49"/>
      <c r="F285" s="50">
        <v>9450</v>
      </c>
      <c r="G285" s="51"/>
      <c r="H285" s="52"/>
      <c r="I285" s="53"/>
      <c r="J285" s="54"/>
      <c r="K285" s="55" t="s">
        <v>36</v>
      </c>
      <c r="L285" s="35">
        <v>1</v>
      </c>
    </row>
    <row r="286" spans="1:12" x14ac:dyDescent="0.35">
      <c r="A286" s="46">
        <v>43648</v>
      </c>
      <c r="B286" s="47" t="s">
        <v>10</v>
      </c>
      <c r="C286" s="48" t="s">
        <v>38</v>
      </c>
      <c r="D286" s="47">
        <v>1943243</v>
      </c>
      <c r="E286" s="49"/>
      <c r="F286" s="50">
        <v>11150</v>
      </c>
      <c r="G286" s="51"/>
      <c r="H286" s="52"/>
      <c r="I286" s="53"/>
      <c r="J286" s="54"/>
      <c r="K286" s="55" t="s">
        <v>36</v>
      </c>
      <c r="L286" s="35">
        <v>1</v>
      </c>
    </row>
    <row r="287" spans="1:12" x14ac:dyDescent="0.35">
      <c r="A287" s="46">
        <v>43648</v>
      </c>
      <c r="B287" s="47" t="s">
        <v>11</v>
      </c>
      <c r="C287" s="48" t="s">
        <v>38</v>
      </c>
      <c r="D287" s="47">
        <v>1943491</v>
      </c>
      <c r="E287" s="49"/>
      <c r="F287" s="50">
        <v>21238</v>
      </c>
      <c r="G287" s="51"/>
      <c r="H287" s="52"/>
      <c r="I287" s="53"/>
      <c r="J287" s="54"/>
      <c r="K287" s="55" t="s">
        <v>36</v>
      </c>
      <c r="L287" s="35">
        <v>1</v>
      </c>
    </row>
    <row r="288" spans="1:12" x14ac:dyDescent="0.35">
      <c r="A288" s="46">
        <v>43649</v>
      </c>
      <c r="B288" s="47" t="s">
        <v>11</v>
      </c>
      <c r="C288" s="48" t="s">
        <v>38</v>
      </c>
      <c r="D288" s="47">
        <v>1944671</v>
      </c>
      <c r="E288" s="49"/>
      <c r="F288" s="50">
        <v>21038</v>
      </c>
      <c r="G288" s="51"/>
      <c r="H288" s="52"/>
      <c r="I288" s="53"/>
      <c r="J288" s="54"/>
      <c r="K288" s="55" t="s">
        <v>36</v>
      </c>
      <c r="L288" s="35">
        <v>1</v>
      </c>
    </row>
    <row r="289" spans="1:12" x14ac:dyDescent="0.35">
      <c r="A289" s="46">
        <v>43649</v>
      </c>
      <c r="B289" s="47" t="s">
        <v>11</v>
      </c>
      <c r="C289" s="48" t="s">
        <v>38</v>
      </c>
      <c r="D289" s="47">
        <v>1945411</v>
      </c>
      <c r="E289" s="49"/>
      <c r="F289" s="50">
        <v>19478</v>
      </c>
      <c r="G289" s="51"/>
      <c r="H289" s="52"/>
      <c r="I289" s="53"/>
      <c r="J289" s="54"/>
      <c r="K289" s="55" t="s">
        <v>36</v>
      </c>
      <c r="L289" s="35">
        <v>1</v>
      </c>
    </row>
    <row r="290" spans="1:12" x14ac:dyDescent="0.35">
      <c r="A290" s="46">
        <v>43650</v>
      </c>
      <c r="B290" s="47" t="s">
        <v>11</v>
      </c>
      <c r="C290" s="48" t="s">
        <v>38</v>
      </c>
      <c r="D290" s="47">
        <v>1946305</v>
      </c>
      <c r="E290" s="49"/>
      <c r="F290" s="50">
        <v>10630</v>
      </c>
      <c r="G290" s="51"/>
      <c r="H290" s="52"/>
      <c r="I290" s="53"/>
      <c r="J290" s="54"/>
      <c r="K290" s="55" t="s">
        <v>36</v>
      </c>
      <c r="L290" s="35">
        <v>1</v>
      </c>
    </row>
    <row r="291" spans="1:12" x14ac:dyDescent="0.35">
      <c r="A291" s="46">
        <v>43651</v>
      </c>
      <c r="B291" s="47" t="s">
        <v>11</v>
      </c>
      <c r="C291" s="48" t="s">
        <v>38</v>
      </c>
      <c r="D291" s="47">
        <v>1947031</v>
      </c>
      <c r="E291" s="49"/>
      <c r="F291" s="50">
        <v>11800</v>
      </c>
      <c r="G291" s="51"/>
      <c r="H291" s="52"/>
      <c r="I291" s="53"/>
      <c r="J291" s="54"/>
      <c r="K291" s="55" t="s">
        <v>36</v>
      </c>
      <c r="L291" s="35">
        <v>1</v>
      </c>
    </row>
    <row r="292" spans="1:12" x14ac:dyDescent="0.35">
      <c r="A292" s="46">
        <v>43651</v>
      </c>
      <c r="B292" s="47" t="s">
        <v>11</v>
      </c>
      <c r="C292" s="48" t="s">
        <v>38</v>
      </c>
      <c r="D292" s="47">
        <v>1947874</v>
      </c>
      <c r="E292" s="49"/>
      <c r="F292" s="50">
        <v>21748</v>
      </c>
      <c r="G292" s="51"/>
      <c r="H292" s="52"/>
      <c r="I292" s="53"/>
      <c r="J292" s="54"/>
      <c r="K292" s="55" t="s">
        <v>36</v>
      </c>
      <c r="L292" s="35">
        <v>1</v>
      </c>
    </row>
    <row r="293" spans="1:12" x14ac:dyDescent="0.35">
      <c r="A293" s="46">
        <v>43652</v>
      </c>
      <c r="B293" s="47" t="s">
        <v>11</v>
      </c>
      <c r="C293" s="48" t="s">
        <v>38</v>
      </c>
      <c r="D293" s="47">
        <v>1948456</v>
      </c>
      <c r="E293" s="49"/>
      <c r="F293" s="50">
        <v>18968</v>
      </c>
      <c r="G293" s="51"/>
      <c r="H293" s="52"/>
      <c r="I293" s="53"/>
      <c r="J293" s="54"/>
      <c r="K293" s="55" t="s">
        <v>36</v>
      </c>
      <c r="L293" s="35">
        <v>1</v>
      </c>
    </row>
    <row r="294" spans="1:12" x14ac:dyDescent="0.35">
      <c r="A294" s="46">
        <v>43652</v>
      </c>
      <c r="B294" s="47" t="s">
        <v>11</v>
      </c>
      <c r="C294" s="48" t="s">
        <v>38</v>
      </c>
      <c r="D294" s="47">
        <v>1949024</v>
      </c>
      <c r="E294" s="49"/>
      <c r="F294" s="50">
        <v>23058</v>
      </c>
      <c r="G294" s="51"/>
      <c r="H294" s="52"/>
      <c r="I294" s="53"/>
      <c r="J294" s="54"/>
      <c r="K294" s="55" t="s">
        <v>36</v>
      </c>
      <c r="L294" s="35">
        <v>1</v>
      </c>
    </row>
    <row r="295" spans="1:12" x14ac:dyDescent="0.35">
      <c r="A295" s="46">
        <v>43654</v>
      </c>
      <c r="B295" s="47" t="s">
        <v>11</v>
      </c>
      <c r="C295" s="48" t="s">
        <v>38</v>
      </c>
      <c r="D295" s="47">
        <v>1949100</v>
      </c>
      <c r="E295" s="49"/>
      <c r="F295" s="50">
        <v>20948</v>
      </c>
      <c r="G295" s="51"/>
      <c r="H295" s="52"/>
      <c r="I295" s="53"/>
      <c r="J295" s="54"/>
      <c r="K295" s="55" t="s">
        <v>36</v>
      </c>
      <c r="L295" s="35">
        <v>1</v>
      </c>
    </row>
    <row r="296" spans="1:12" x14ac:dyDescent="0.35">
      <c r="A296" s="46">
        <v>43654</v>
      </c>
      <c r="B296" s="47" t="s">
        <v>10</v>
      </c>
      <c r="C296" s="48" t="s">
        <v>38</v>
      </c>
      <c r="D296" s="47">
        <v>1949613</v>
      </c>
      <c r="E296" s="49"/>
      <c r="F296" s="50">
        <v>10150</v>
      </c>
      <c r="G296" s="51"/>
      <c r="H296" s="52"/>
      <c r="I296" s="53"/>
      <c r="J296" s="54"/>
      <c r="K296" s="55" t="s">
        <v>36</v>
      </c>
      <c r="L296" s="35">
        <v>1</v>
      </c>
    </row>
    <row r="297" spans="1:12" x14ac:dyDescent="0.35">
      <c r="A297" s="46">
        <v>43654</v>
      </c>
      <c r="B297" s="47" t="s">
        <v>11</v>
      </c>
      <c r="C297" s="48" t="s">
        <v>38</v>
      </c>
      <c r="D297" s="47">
        <v>1949660</v>
      </c>
      <c r="E297" s="49"/>
      <c r="F297" s="50">
        <v>18768</v>
      </c>
      <c r="G297" s="51"/>
      <c r="H297" s="52"/>
      <c r="I297" s="53"/>
      <c r="J297" s="54"/>
      <c r="K297" s="55" t="s">
        <v>36</v>
      </c>
      <c r="L297" s="35">
        <v>1</v>
      </c>
    </row>
    <row r="298" spans="1:12" x14ac:dyDescent="0.35">
      <c r="A298" s="46">
        <v>43655</v>
      </c>
      <c r="B298" s="47" t="s">
        <v>11</v>
      </c>
      <c r="C298" s="48" t="s">
        <v>38</v>
      </c>
      <c r="D298" s="47">
        <v>1950302</v>
      </c>
      <c r="E298" s="49"/>
      <c r="F298" s="50">
        <v>21658</v>
      </c>
      <c r="G298" s="51"/>
      <c r="H298" s="52"/>
      <c r="I298" s="53"/>
      <c r="J298" s="54"/>
      <c r="K298" s="55" t="s">
        <v>36</v>
      </c>
      <c r="L298" s="35">
        <v>1</v>
      </c>
    </row>
    <row r="299" spans="1:12" x14ac:dyDescent="0.35">
      <c r="A299" s="46">
        <v>43655</v>
      </c>
      <c r="B299" s="47" t="s">
        <v>11</v>
      </c>
      <c r="C299" s="48" t="s">
        <v>38</v>
      </c>
      <c r="D299" s="47">
        <v>1950976</v>
      </c>
      <c r="E299" s="49"/>
      <c r="F299" s="50">
        <v>21238</v>
      </c>
      <c r="G299" s="51"/>
      <c r="H299" s="52"/>
      <c r="I299" s="53"/>
      <c r="J299" s="54"/>
      <c r="K299" s="55" t="s">
        <v>36</v>
      </c>
      <c r="L299" s="35">
        <v>1</v>
      </c>
    </row>
    <row r="300" spans="1:12" x14ac:dyDescent="0.35">
      <c r="A300" s="46">
        <v>43656</v>
      </c>
      <c r="B300" s="47" t="s">
        <v>11</v>
      </c>
      <c r="C300" s="48" t="s">
        <v>38</v>
      </c>
      <c r="D300" s="47">
        <v>1951466</v>
      </c>
      <c r="E300" s="49"/>
      <c r="F300" s="50">
        <v>22258</v>
      </c>
      <c r="G300" s="51"/>
      <c r="H300" s="52"/>
      <c r="I300" s="53"/>
      <c r="J300" s="54"/>
      <c r="K300" s="55" t="s">
        <v>36</v>
      </c>
      <c r="L300" s="35">
        <v>1</v>
      </c>
    </row>
    <row r="301" spans="1:12" x14ac:dyDescent="0.35">
      <c r="A301" s="46">
        <v>43656</v>
      </c>
      <c r="B301" s="47" t="s">
        <v>11</v>
      </c>
      <c r="C301" s="48" t="s">
        <v>38</v>
      </c>
      <c r="D301" s="47">
        <v>1952233</v>
      </c>
      <c r="E301" s="49"/>
      <c r="F301" s="50">
        <v>21098</v>
      </c>
      <c r="G301" s="51"/>
      <c r="H301" s="52"/>
      <c r="I301" s="53"/>
      <c r="J301" s="54"/>
      <c r="K301" s="55" t="s">
        <v>36</v>
      </c>
      <c r="L301" s="35">
        <v>1</v>
      </c>
    </row>
    <row r="302" spans="1:12" x14ac:dyDescent="0.35">
      <c r="A302" s="46">
        <v>43657</v>
      </c>
      <c r="B302" s="47" t="s">
        <v>11</v>
      </c>
      <c r="C302" s="48" t="s">
        <v>38</v>
      </c>
      <c r="D302" s="47">
        <v>1952833</v>
      </c>
      <c r="E302" s="49"/>
      <c r="F302" s="50">
        <v>20118</v>
      </c>
      <c r="G302" s="51"/>
      <c r="H302" s="52"/>
      <c r="I302" s="53"/>
      <c r="J302" s="54"/>
      <c r="K302" s="55" t="s">
        <v>36</v>
      </c>
      <c r="L302" s="35">
        <v>1</v>
      </c>
    </row>
    <row r="303" spans="1:12" x14ac:dyDescent="0.35">
      <c r="A303" s="46">
        <v>43658</v>
      </c>
      <c r="B303" s="47" t="s">
        <v>11</v>
      </c>
      <c r="C303" s="48" t="s">
        <v>38</v>
      </c>
      <c r="D303" s="47">
        <v>1954021</v>
      </c>
      <c r="E303" s="49"/>
      <c r="F303" s="50">
        <v>22918</v>
      </c>
      <c r="G303" s="51"/>
      <c r="H303" s="52"/>
      <c r="I303" s="53"/>
      <c r="J303" s="54"/>
      <c r="K303" s="55" t="s">
        <v>36</v>
      </c>
      <c r="L303" s="35">
        <v>1</v>
      </c>
    </row>
    <row r="304" spans="1:12" x14ac:dyDescent="0.35">
      <c r="A304" s="46">
        <v>43658</v>
      </c>
      <c r="B304" s="47" t="s">
        <v>11</v>
      </c>
      <c r="C304" s="48" t="s">
        <v>38</v>
      </c>
      <c r="D304" s="47">
        <v>1954897</v>
      </c>
      <c r="E304" s="49"/>
      <c r="F304" s="50">
        <v>19968</v>
      </c>
      <c r="G304" s="51"/>
      <c r="H304" s="52"/>
      <c r="I304" s="53"/>
      <c r="J304" s="54"/>
      <c r="K304" s="55" t="s">
        <v>36</v>
      </c>
      <c r="L304" s="35">
        <v>1</v>
      </c>
    </row>
    <row r="305" spans="1:12" x14ac:dyDescent="0.35">
      <c r="A305" s="46">
        <v>43659</v>
      </c>
      <c r="B305" s="47" t="s">
        <v>11</v>
      </c>
      <c r="C305" s="48" t="s">
        <v>38</v>
      </c>
      <c r="D305" s="47">
        <v>1955466</v>
      </c>
      <c r="E305" s="49"/>
      <c r="F305" s="50">
        <v>20518</v>
      </c>
      <c r="G305" s="51"/>
      <c r="H305" s="52"/>
      <c r="I305" s="53"/>
      <c r="J305" s="54"/>
      <c r="K305" s="55" t="s">
        <v>36</v>
      </c>
      <c r="L305" s="35">
        <v>1</v>
      </c>
    </row>
    <row r="306" spans="1:12" x14ac:dyDescent="0.35">
      <c r="A306" s="46">
        <v>43661</v>
      </c>
      <c r="B306" s="47" t="s">
        <v>11</v>
      </c>
      <c r="C306" s="48" t="s">
        <v>38</v>
      </c>
      <c r="D306" s="47">
        <v>1955949</v>
      </c>
      <c r="E306" s="49"/>
      <c r="F306" s="50">
        <v>20158</v>
      </c>
      <c r="G306" s="51"/>
      <c r="H306" s="52"/>
      <c r="I306" s="53"/>
      <c r="J306" s="54"/>
      <c r="K306" s="55" t="s">
        <v>36</v>
      </c>
      <c r="L306" s="35">
        <v>1</v>
      </c>
    </row>
    <row r="307" spans="1:12" x14ac:dyDescent="0.35">
      <c r="A307" s="46">
        <v>43661</v>
      </c>
      <c r="B307" s="47" t="s">
        <v>11</v>
      </c>
      <c r="C307" s="48" t="s">
        <v>38</v>
      </c>
      <c r="D307" s="47">
        <v>1956454</v>
      </c>
      <c r="E307" s="49"/>
      <c r="F307" s="50">
        <v>22610</v>
      </c>
      <c r="G307" s="51"/>
      <c r="H307" s="52"/>
      <c r="I307" s="53"/>
      <c r="J307" s="54"/>
      <c r="K307" s="55" t="s">
        <v>36</v>
      </c>
      <c r="L307" s="35">
        <v>1</v>
      </c>
    </row>
    <row r="308" spans="1:12" x14ac:dyDescent="0.35">
      <c r="A308" s="46">
        <v>43662</v>
      </c>
      <c r="B308" s="47" t="s">
        <v>10</v>
      </c>
      <c r="C308" s="48" t="s">
        <v>38</v>
      </c>
      <c r="D308" s="47">
        <v>1956993</v>
      </c>
      <c r="E308" s="49"/>
      <c r="F308" s="50">
        <v>21578</v>
      </c>
      <c r="G308" s="51"/>
      <c r="H308" s="52"/>
      <c r="I308" s="53"/>
      <c r="J308" s="54"/>
      <c r="K308" s="55" t="s">
        <v>36</v>
      </c>
      <c r="L308" s="35">
        <v>1</v>
      </c>
    </row>
    <row r="309" spans="1:12" x14ac:dyDescent="0.35">
      <c r="A309" s="46">
        <v>43662</v>
      </c>
      <c r="B309" s="47" t="s">
        <v>11</v>
      </c>
      <c r="C309" s="48" t="s">
        <v>38</v>
      </c>
      <c r="D309" s="47">
        <v>1957006</v>
      </c>
      <c r="E309" s="49"/>
      <c r="F309" s="50">
        <v>19550</v>
      </c>
      <c r="G309" s="51"/>
      <c r="H309" s="52"/>
      <c r="I309" s="53"/>
      <c r="J309" s="54"/>
      <c r="K309" s="55" t="s">
        <v>36</v>
      </c>
      <c r="L309" s="35">
        <v>1</v>
      </c>
    </row>
    <row r="310" spans="1:12" x14ac:dyDescent="0.35">
      <c r="A310" s="46">
        <v>43663</v>
      </c>
      <c r="B310" s="47" t="s">
        <v>11</v>
      </c>
      <c r="C310" s="48" t="s">
        <v>38</v>
      </c>
      <c r="D310" s="47">
        <v>1957301</v>
      </c>
      <c r="E310" s="49"/>
      <c r="F310" s="50">
        <v>19650</v>
      </c>
      <c r="G310" s="51"/>
      <c r="H310" s="52"/>
      <c r="I310" s="53"/>
      <c r="J310" s="54"/>
      <c r="K310" s="55" t="s">
        <v>36</v>
      </c>
      <c r="L310" s="35">
        <v>1</v>
      </c>
    </row>
    <row r="311" spans="1:12" x14ac:dyDescent="0.35">
      <c r="A311" s="46">
        <v>43663</v>
      </c>
      <c r="B311" s="47" t="s">
        <v>11</v>
      </c>
      <c r="C311" s="48" t="s">
        <v>38</v>
      </c>
      <c r="D311" s="47">
        <v>1957296</v>
      </c>
      <c r="E311" s="49"/>
      <c r="F311" s="50">
        <v>21328</v>
      </c>
      <c r="G311" s="51"/>
      <c r="H311" s="52"/>
      <c r="I311" s="53"/>
      <c r="J311" s="54"/>
      <c r="K311" s="55" t="s">
        <v>36</v>
      </c>
      <c r="L311" s="35">
        <v>1</v>
      </c>
    </row>
    <row r="312" spans="1:12" x14ac:dyDescent="0.35">
      <c r="A312" s="46">
        <v>43664</v>
      </c>
      <c r="B312" s="47" t="s">
        <v>11</v>
      </c>
      <c r="C312" s="48" t="s">
        <v>38</v>
      </c>
      <c r="D312" s="47">
        <v>1958142</v>
      </c>
      <c r="E312" s="49"/>
      <c r="F312" s="50">
        <v>25430</v>
      </c>
      <c r="G312" s="51"/>
      <c r="H312" s="52"/>
      <c r="I312" s="53"/>
      <c r="J312" s="54"/>
      <c r="K312" s="55" t="s">
        <v>36</v>
      </c>
      <c r="L312" s="35">
        <v>1</v>
      </c>
    </row>
    <row r="313" spans="1:12" x14ac:dyDescent="0.35">
      <c r="A313" s="46">
        <v>43664</v>
      </c>
      <c r="B313" s="47" t="s">
        <v>10</v>
      </c>
      <c r="C313" s="48" t="s">
        <v>38</v>
      </c>
      <c r="D313" s="47">
        <v>1957966</v>
      </c>
      <c r="E313" s="49"/>
      <c r="F313" s="50">
        <v>24238</v>
      </c>
      <c r="G313" s="51"/>
      <c r="H313" s="52"/>
      <c r="I313" s="53"/>
      <c r="J313" s="54"/>
      <c r="K313" s="55" t="s">
        <v>36</v>
      </c>
      <c r="L313" s="35">
        <v>1</v>
      </c>
    </row>
    <row r="314" spans="1:12" x14ac:dyDescent="0.35">
      <c r="A314" s="46">
        <v>43665</v>
      </c>
      <c r="B314" s="47" t="s">
        <v>11</v>
      </c>
      <c r="C314" s="48" t="s">
        <v>38</v>
      </c>
      <c r="D314" s="47">
        <v>1959523</v>
      </c>
      <c r="E314" s="49"/>
      <c r="F314" s="50">
        <v>20968</v>
      </c>
      <c r="G314" s="51"/>
      <c r="H314" s="52"/>
      <c r="I314" s="53"/>
      <c r="J314" s="54"/>
      <c r="K314" s="55" t="s">
        <v>36</v>
      </c>
      <c r="L314" s="35">
        <v>1</v>
      </c>
    </row>
    <row r="315" spans="1:12" x14ac:dyDescent="0.35">
      <c r="A315" s="46">
        <v>43665</v>
      </c>
      <c r="B315" s="47" t="s">
        <v>11</v>
      </c>
      <c r="C315" s="48" t="s">
        <v>38</v>
      </c>
      <c r="D315" s="47">
        <v>1959154</v>
      </c>
      <c r="E315" s="49"/>
      <c r="F315" s="50">
        <v>19150</v>
      </c>
      <c r="G315" s="51"/>
      <c r="H315" s="52"/>
      <c r="I315" s="53"/>
      <c r="J315" s="54"/>
      <c r="K315" s="55" t="s">
        <v>36</v>
      </c>
      <c r="L315" s="35">
        <v>1</v>
      </c>
    </row>
    <row r="316" spans="1:12" x14ac:dyDescent="0.35">
      <c r="A316" s="46">
        <v>43666</v>
      </c>
      <c r="B316" s="47" t="s">
        <v>11</v>
      </c>
      <c r="C316" s="48" t="s">
        <v>38</v>
      </c>
      <c r="D316" s="47">
        <v>1960775</v>
      </c>
      <c r="E316" s="49"/>
      <c r="F316" s="50">
        <v>20900</v>
      </c>
      <c r="G316" s="51"/>
      <c r="H316" s="52"/>
      <c r="I316" s="53"/>
      <c r="J316" s="54"/>
      <c r="K316" s="55" t="s">
        <v>36</v>
      </c>
      <c r="L316" s="35">
        <v>1</v>
      </c>
    </row>
    <row r="317" spans="1:12" x14ac:dyDescent="0.35">
      <c r="A317" s="46">
        <v>43666</v>
      </c>
      <c r="B317" s="47" t="s">
        <v>11</v>
      </c>
      <c r="C317" s="48" t="s">
        <v>38</v>
      </c>
      <c r="D317" s="47">
        <v>1960269</v>
      </c>
      <c r="E317" s="49"/>
      <c r="F317" s="50">
        <v>20098</v>
      </c>
      <c r="G317" s="51"/>
      <c r="H317" s="52"/>
      <c r="I317" s="53"/>
      <c r="J317" s="54"/>
      <c r="K317" s="55" t="s">
        <v>36</v>
      </c>
      <c r="L317" s="35">
        <v>1</v>
      </c>
    </row>
    <row r="318" spans="1:12" x14ac:dyDescent="0.35">
      <c r="A318" s="46">
        <v>43668</v>
      </c>
      <c r="B318" s="47" t="s">
        <v>10</v>
      </c>
      <c r="C318" s="48" t="s">
        <v>38</v>
      </c>
      <c r="D318" s="47">
        <v>1961374</v>
      </c>
      <c r="E318" s="49"/>
      <c r="F318" s="50">
        <v>23378</v>
      </c>
      <c r="G318" s="51"/>
      <c r="H318" s="52"/>
      <c r="I318" s="53"/>
      <c r="J318" s="54"/>
      <c r="K318" s="55" t="s">
        <v>36</v>
      </c>
      <c r="L318" s="35">
        <v>1</v>
      </c>
    </row>
    <row r="319" spans="1:12" x14ac:dyDescent="0.35">
      <c r="A319" s="46">
        <v>43669</v>
      </c>
      <c r="B319" s="47" t="s">
        <v>11</v>
      </c>
      <c r="C319" s="48" t="s">
        <v>38</v>
      </c>
      <c r="D319" s="47">
        <v>1962179</v>
      </c>
      <c r="E319" s="49"/>
      <c r="F319" s="50">
        <v>20858</v>
      </c>
      <c r="G319" s="51"/>
      <c r="H319" s="52"/>
      <c r="I319" s="53"/>
      <c r="J319" s="54"/>
      <c r="K319" s="55" t="s">
        <v>36</v>
      </c>
      <c r="L319" s="35">
        <v>1</v>
      </c>
    </row>
    <row r="320" spans="1:12" x14ac:dyDescent="0.35">
      <c r="A320" s="46">
        <v>43669</v>
      </c>
      <c r="B320" s="47" t="s">
        <v>11</v>
      </c>
      <c r="C320" s="48" t="s">
        <v>38</v>
      </c>
      <c r="D320" s="47">
        <v>1962592</v>
      </c>
      <c r="E320" s="49"/>
      <c r="F320" s="50">
        <v>22700</v>
      </c>
      <c r="G320" s="51"/>
      <c r="H320" s="52"/>
      <c r="I320" s="53"/>
      <c r="J320" s="54"/>
      <c r="K320" s="55" t="s">
        <v>36</v>
      </c>
      <c r="L320" s="35">
        <v>1</v>
      </c>
    </row>
    <row r="321" spans="1:12" x14ac:dyDescent="0.35">
      <c r="A321" s="46">
        <v>43669</v>
      </c>
      <c r="B321" s="47" t="s">
        <v>11</v>
      </c>
      <c r="C321" s="48" t="s">
        <v>38</v>
      </c>
      <c r="D321" s="47">
        <v>1963315</v>
      </c>
      <c r="E321" s="49"/>
      <c r="F321" s="50">
        <v>23860</v>
      </c>
      <c r="G321" s="51"/>
      <c r="H321" s="52"/>
      <c r="I321" s="53"/>
      <c r="J321" s="54"/>
      <c r="K321" s="55" t="s">
        <v>36</v>
      </c>
      <c r="L321" s="35">
        <v>1</v>
      </c>
    </row>
    <row r="322" spans="1:12" x14ac:dyDescent="0.35">
      <c r="A322" s="46">
        <v>43669</v>
      </c>
      <c r="B322" s="47" t="s">
        <v>11</v>
      </c>
      <c r="C322" s="48" t="s">
        <v>38</v>
      </c>
      <c r="D322" s="47">
        <v>1963228</v>
      </c>
      <c r="E322" s="49"/>
      <c r="F322" s="50">
        <v>22158</v>
      </c>
      <c r="G322" s="51"/>
      <c r="H322" s="52"/>
      <c r="I322" s="53"/>
      <c r="J322" s="54"/>
      <c r="K322" s="55" t="s">
        <v>36</v>
      </c>
      <c r="L322" s="35">
        <v>1</v>
      </c>
    </row>
    <row r="323" spans="1:12" x14ac:dyDescent="0.35">
      <c r="A323" s="46">
        <v>43670</v>
      </c>
      <c r="B323" s="47" t="s">
        <v>10</v>
      </c>
      <c r="C323" s="48" t="s">
        <v>38</v>
      </c>
      <c r="D323" s="47">
        <v>1963901</v>
      </c>
      <c r="E323" s="49"/>
      <c r="F323" s="50">
        <v>21920</v>
      </c>
      <c r="G323" s="51"/>
      <c r="H323" s="52"/>
      <c r="I323" s="53"/>
      <c r="J323" s="54"/>
      <c r="K323" s="55" t="s">
        <v>36</v>
      </c>
      <c r="L323" s="35">
        <v>1</v>
      </c>
    </row>
    <row r="324" spans="1:12" x14ac:dyDescent="0.35">
      <c r="A324" s="46">
        <v>43671</v>
      </c>
      <c r="B324" s="47" t="s">
        <v>11</v>
      </c>
      <c r="C324" s="48" t="s">
        <v>38</v>
      </c>
      <c r="D324" s="47">
        <v>1965162</v>
      </c>
      <c r="E324" s="49"/>
      <c r="F324" s="50">
        <v>24280</v>
      </c>
      <c r="G324" s="51"/>
      <c r="H324" s="52"/>
      <c r="I324" s="53"/>
      <c r="J324" s="54"/>
      <c r="K324" s="55" t="s">
        <v>36</v>
      </c>
      <c r="L324" s="35">
        <v>1</v>
      </c>
    </row>
    <row r="325" spans="1:12" x14ac:dyDescent="0.35">
      <c r="A325" s="46">
        <v>43671</v>
      </c>
      <c r="B325" s="47" t="s">
        <v>11</v>
      </c>
      <c r="C325" s="48" t="s">
        <v>38</v>
      </c>
      <c r="D325" s="47">
        <v>1964810</v>
      </c>
      <c r="E325" s="49"/>
      <c r="F325" s="50">
        <v>21168</v>
      </c>
      <c r="G325" s="51"/>
      <c r="H325" s="52"/>
      <c r="I325" s="53"/>
      <c r="J325" s="54"/>
      <c r="K325" s="55" t="s">
        <v>36</v>
      </c>
      <c r="L325" s="35">
        <v>1</v>
      </c>
    </row>
    <row r="326" spans="1:12" x14ac:dyDescent="0.35">
      <c r="A326" s="46">
        <v>43671</v>
      </c>
      <c r="B326" s="47" t="s">
        <v>11</v>
      </c>
      <c r="C326" s="48" t="s">
        <v>38</v>
      </c>
      <c r="D326" s="47">
        <v>1966000</v>
      </c>
      <c r="E326" s="49"/>
      <c r="F326" s="50">
        <v>23590</v>
      </c>
      <c r="G326" s="51"/>
      <c r="H326" s="52"/>
      <c r="I326" s="53"/>
      <c r="J326" s="54"/>
      <c r="K326" s="55" t="s">
        <v>36</v>
      </c>
      <c r="L326" s="35">
        <v>1</v>
      </c>
    </row>
    <row r="327" spans="1:12" x14ac:dyDescent="0.35">
      <c r="A327" s="46">
        <v>43671</v>
      </c>
      <c r="B327" s="47" t="s">
        <v>10</v>
      </c>
      <c r="C327" s="48" t="s">
        <v>38</v>
      </c>
      <c r="D327" s="47">
        <v>1965990</v>
      </c>
      <c r="E327" s="49"/>
      <c r="F327" s="50">
        <v>23318</v>
      </c>
      <c r="G327" s="51"/>
      <c r="H327" s="52"/>
      <c r="I327" s="53"/>
      <c r="J327" s="54"/>
      <c r="K327" s="55" t="s">
        <v>36</v>
      </c>
      <c r="L327" s="35">
        <v>1</v>
      </c>
    </row>
    <row r="328" spans="1:12" x14ac:dyDescent="0.35">
      <c r="A328" s="46">
        <v>43672</v>
      </c>
      <c r="B328" s="47" t="s">
        <v>11</v>
      </c>
      <c r="C328" s="48" t="s">
        <v>38</v>
      </c>
      <c r="D328" s="47">
        <v>1966573</v>
      </c>
      <c r="E328" s="49"/>
      <c r="F328" s="50">
        <v>23340</v>
      </c>
      <c r="G328" s="51"/>
      <c r="H328" s="52"/>
      <c r="I328" s="53"/>
      <c r="J328" s="54"/>
      <c r="K328" s="55" t="s">
        <v>36</v>
      </c>
      <c r="L328" s="35">
        <v>1</v>
      </c>
    </row>
    <row r="329" spans="1:12" x14ac:dyDescent="0.35">
      <c r="A329" s="46">
        <v>43672</v>
      </c>
      <c r="B329" s="47" t="s">
        <v>11</v>
      </c>
      <c r="C329" s="48" t="s">
        <v>38</v>
      </c>
      <c r="D329" s="47">
        <v>1966553</v>
      </c>
      <c r="E329" s="49"/>
      <c r="F329" s="50">
        <v>24390</v>
      </c>
      <c r="G329" s="51"/>
      <c r="H329" s="52"/>
      <c r="I329" s="53"/>
      <c r="J329" s="54"/>
      <c r="K329" s="55" t="s">
        <v>36</v>
      </c>
      <c r="L329" s="35">
        <v>1</v>
      </c>
    </row>
    <row r="330" spans="1:12" x14ac:dyDescent="0.35">
      <c r="A330" s="46">
        <v>43673</v>
      </c>
      <c r="B330" s="47" t="s">
        <v>10</v>
      </c>
      <c r="C330" s="48" t="s">
        <v>38</v>
      </c>
      <c r="D330" s="47">
        <v>1967452</v>
      </c>
      <c r="E330" s="49"/>
      <c r="F330" s="50">
        <v>23600</v>
      </c>
      <c r="G330" s="51"/>
      <c r="H330" s="52"/>
      <c r="I330" s="53"/>
      <c r="J330" s="54"/>
      <c r="K330" s="55" t="s">
        <v>36</v>
      </c>
      <c r="L330" s="35">
        <v>1</v>
      </c>
    </row>
    <row r="331" spans="1:12" x14ac:dyDescent="0.35">
      <c r="A331" s="46">
        <v>43673</v>
      </c>
      <c r="B331" s="47" t="s">
        <v>11</v>
      </c>
      <c r="C331" s="48" t="s">
        <v>38</v>
      </c>
      <c r="D331" s="47">
        <v>1967831</v>
      </c>
      <c r="E331" s="49"/>
      <c r="F331" s="50">
        <v>23508</v>
      </c>
      <c r="G331" s="51"/>
      <c r="H331" s="52"/>
      <c r="I331" s="53"/>
      <c r="J331" s="54"/>
      <c r="K331" s="55" t="s">
        <v>36</v>
      </c>
      <c r="L331" s="35">
        <v>1</v>
      </c>
    </row>
    <row r="332" spans="1:12" x14ac:dyDescent="0.35">
      <c r="A332" s="46">
        <v>43675</v>
      </c>
      <c r="B332" s="47" t="s">
        <v>11</v>
      </c>
      <c r="C332" s="48" t="s">
        <v>38</v>
      </c>
      <c r="D332" s="47">
        <v>1968509</v>
      </c>
      <c r="E332" s="49"/>
      <c r="F332" s="50">
        <v>22748</v>
      </c>
      <c r="G332" s="51"/>
      <c r="H332" s="52"/>
      <c r="I332" s="53"/>
      <c r="J332" s="54"/>
      <c r="K332" s="55" t="s">
        <v>36</v>
      </c>
      <c r="L332" s="35">
        <v>1</v>
      </c>
    </row>
    <row r="333" spans="1:12" x14ac:dyDescent="0.35">
      <c r="A333" s="46">
        <v>43675</v>
      </c>
      <c r="B333" s="47" t="s">
        <v>11</v>
      </c>
      <c r="C333" s="48" t="s">
        <v>38</v>
      </c>
      <c r="D333" s="47">
        <v>1968457</v>
      </c>
      <c r="E333" s="49"/>
      <c r="F333" s="50">
        <v>22060</v>
      </c>
      <c r="G333" s="51"/>
      <c r="H333" s="52"/>
      <c r="I333" s="53"/>
      <c r="J333" s="54"/>
      <c r="K333" s="55" t="s">
        <v>36</v>
      </c>
      <c r="L333" s="35">
        <v>1</v>
      </c>
    </row>
    <row r="334" spans="1:12" x14ac:dyDescent="0.35">
      <c r="A334" s="46">
        <v>43675</v>
      </c>
      <c r="B334" s="47" t="s">
        <v>11</v>
      </c>
      <c r="C334" s="48" t="s">
        <v>38</v>
      </c>
      <c r="D334" s="47">
        <v>1969216</v>
      </c>
      <c r="E334" s="49"/>
      <c r="F334" s="50">
        <v>20568</v>
      </c>
      <c r="G334" s="51"/>
      <c r="H334" s="52"/>
      <c r="I334" s="53"/>
      <c r="J334" s="54"/>
      <c r="K334" s="55" t="s">
        <v>36</v>
      </c>
      <c r="L334" s="35">
        <v>1</v>
      </c>
    </row>
    <row r="335" spans="1:12" x14ac:dyDescent="0.35">
      <c r="A335" s="46">
        <v>43675</v>
      </c>
      <c r="B335" s="47" t="s">
        <v>11</v>
      </c>
      <c r="C335" s="48" t="s">
        <v>38</v>
      </c>
      <c r="D335" s="47">
        <v>1969209</v>
      </c>
      <c r="E335" s="49"/>
      <c r="F335" s="50">
        <v>25120</v>
      </c>
      <c r="G335" s="51"/>
      <c r="H335" s="52"/>
      <c r="I335" s="53"/>
      <c r="J335" s="54"/>
      <c r="K335" s="55" t="s">
        <v>36</v>
      </c>
      <c r="L335" s="35">
        <v>1</v>
      </c>
    </row>
    <row r="336" spans="1:12" x14ac:dyDescent="0.35">
      <c r="A336" s="46">
        <v>43676</v>
      </c>
      <c r="B336" s="47" t="s">
        <v>11</v>
      </c>
      <c r="C336" s="48" t="s">
        <v>38</v>
      </c>
      <c r="D336" s="47">
        <v>1969664</v>
      </c>
      <c r="E336" s="49"/>
      <c r="F336" s="50">
        <v>22088</v>
      </c>
      <c r="G336" s="51"/>
      <c r="H336" s="52"/>
      <c r="I336" s="53"/>
      <c r="J336" s="54"/>
      <c r="K336" s="55" t="s">
        <v>36</v>
      </c>
      <c r="L336" s="35">
        <v>1</v>
      </c>
    </row>
    <row r="337" spans="1:12" x14ac:dyDescent="0.35">
      <c r="A337" s="46">
        <v>43676</v>
      </c>
      <c r="B337" s="47" t="s">
        <v>11</v>
      </c>
      <c r="C337" s="48" t="s">
        <v>38</v>
      </c>
      <c r="D337" s="47">
        <v>1969689</v>
      </c>
      <c r="E337" s="49"/>
      <c r="F337" s="50">
        <v>21700</v>
      </c>
      <c r="G337" s="51"/>
      <c r="H337" s="52"/>
      <c r="I337" s="53"/>
      <c r="J337" s="54"/>
      <c r="K337" s="55" t="s">
        <v>36</v>
      </c>
      <c r="L337" s="35">
        <v>1</v>
      </c>
    </row>
    <row r="338" spans="1:12" x14ac:dyDescent="0.35">
      <c r="A338" s="46">
        <v>43677</v>
      </c>
      <c r="B338" s="47" t="s">
        <v>11</v>
      </c>
      <c r="C338" s="48" t="s">
        <v>38</v>
      </c>
      <c r="D338" s="47">
        <v>1970412</v>
      </c>
      <c r="E338" s="49"/>
      <c r="F338" s="50">
        <v>22280</v>
      </c>
      <c r="G338" s="51"/>
      <c r="H338" s="52"/>
      <c r="I338" s="53"/>
      <c r="J338" s="54"/>
      <c r="K338" s="55" t="s">
        <v>36</v>
      </c>
      <c r="L338" s="35">
        <v>1</v>
      </c>
    </row>
    <row r="339" spans="1:12" x14ac:dyDescent="0.35">
      <c r="A339" s="20">
        <v>43647</v>
      </c>
      <c r="B339" s="21" t="s">
        <v>41</v>
      </c>
      <c r="C339" s="22" t="s">
        <v>43</v>
      </c>
      <c r="D339" s="23">
        <v>1058413</v>
      </c>
      <c r="E339" s="24">
        <v>20</v>
      </c>
      <c r="F339" s="25">
        <v>21340</v>
      </c>
      <c r="G339" s="51"/>
      <c r="H339" s="52"/>
      <c r="I339" s="33"/>
      <c r="J339" s="29"/>
      <c r="K339" s="22" t="s">
        <v>36</v>
      </c>
      <c r="L339" s="67">
        <v>1</v>
      </c>
    </row>
    <row r="340" spans="1:12" x14ac:dyDescent="0.35">
      <c r="A340" s="20">
        <v>43648</v>
      </c>
      <c r="B340" s="21" t="s">
        <v>41</v>
      </c>
      <c r="C340" s="22" t="s">
        <v>43</v>
      </c>
      <c r="D340" s="23">
        <v>1058596</v>
      </c>
      <c r="E340" s="24">
        <v>20</v>
      </c>
      <c r="F340" s="25">
        <v>17610</v>
      </c>
      <c r="G340" s="51"/>
      <c r="H340" s="52"/>
      <c r="I340" s="33"/>
      <c r="J340" s="29"/>
      <c r="K340" s="22" t="s">
        <v>36</v>
      </c>
      <c r="L340" s="67">
        <v>1</v>
      </c>
    </row>
    <row r="341" spans="1:12" x14ac:dyDescent="0.35">
      <c r="A341" s="20">
        <v>43648</v>
      </c>
      <c r="B341" s="21" t="s">
        <v>41</v>
      </c>
      <c r="C341" s="22" t="s">
        <v>43</v>
      </c>
      <c r="D341" s="23">
        <v>1060005</v>
      </c>
      <c r="E341" s="24">
        <v>20</v>
      </c>
      <c r="F341" s="25">
        <v>22010</v>
      </c>
      <c r="G341" s="51"/>
      <c r="H341" s="52"/>
      <c r="I341" s="33"/>
      <c r="J341" s="29"/>
      <c r="K341" s="22" t="s">
        <v>36</v>
      </c>
      <c r="L341" s="67">
        <v>1</v>
      </c>
    </row>
    <row r="342" spans="1:12" x14ac:dyDescent="0.35">
      <c r="A342" s="20">
        <v>43649</v>
      </c>
      <c r="B342" s="21" t="s">
        <v>41</v>
      </c>
      <c r="C342" s="22" t="s">
        <v>43</v>
      </c>
      <c r="D342" s="23">
        <v>1060171</v>
      </c>
      <c r="E342" s="24">
        <v>20</v>
      </c>
      <c r="F342" s="25">
        <v>17390</v>
      </c>
      <c r="G342" s="51"/>
      <c r="H342" s="52"/>
      <c r="I342" s="33"/>
      <c r="J342" s="29"/>
      <c r="K342" s="22" t="s">
        <v>36</v>
      </c>
      <c r="L342" s="67">
        <v>1</v>
      </c>
    </row>
    <row r="343" spans="1:12" x14ac:dyDescent="0.35">
      <c r="A343" s="20">
        <v>43649</v>
      </c>
      <c r="B343" s="21" t="s">
        <v>41</v>
      </c>
      <c r="C343" s="22" t="s">
        <v>43</v>
      </c>
      <c r="D343" s="23">
        <v>1060442</v>
      </c>
      <c r="E343" s="24">
        <v>20</v>
      </c>
      <c r="F343" s="25">
        <v>21580</v>
      </c>
      <c r="G343" s="51"/>
      <c r="H343" s="52"/>
      <c r="I343" s="33"/>
      <c r="J343" s="29"/>
      <c r="K343" s="22" t="s">
        <v>36</v>
      </c>
      <c r="L343" s="67">
        <v>1</v>
      </c>
    </row>
    <row r="344" spans="1:12" x14ac:dyDescent="0.35">
      <c r="A344" s="20">
        <v>43650</v>
      </c>
      <c r="B344" s="21" t="s">
        <v>41</v>
      </c>
      <c r="C344" s="22" t="s">
        <v>43</v>
      </c>
      <c r="D344" s="23">
        <v>1060623</v>
      </c>
      <c r="E344" s="24">
        <v>20</v>
      </c>
      <c r="F344" s="25">
        <v>18840</v>
      </c>
      <c r="G344" s="51"/>
      <c r="H344" s="52"/>
      <c r="I344" s="33"/>
      <c r="J344" s="29"/>
      <c r="K344" s="22" t="s">
        <v>36</v>
      </c>
      <c r="L344" s="67">
        <v>1</v>
      </c>
    </row>
    <row r="345" spans="1:12" x14ac:dyDescent="0.35">
      <c r="A345" s="20">
        <v>43650</v>
      </c>
      <c r="B345" s="21" t="s">
        <v>41</v>
      </c>
      <c r="C345" s="22" t="s">
        <v>43</v>
      </c>
      <c r="D345" s="23">
        <v>1060918</v>
      </c>
      <c r="E345" s="24">
        <v>20</v>
      </c>
      <c r="F345" s="25">
        <v>21020</v>
      </c>
      <c r="G345" s="51"/>
      <c r="H345" s="52"/>
      <c r="I345" s="33"/>
      <c r="J345" s="29"/>
      <c r="K345" s="22" t="s">
        <v>36</v>
      </c>
      <c r="L345" s="67">
        <v>1</v>
      </c>
    </row>
    <row r="346" spans="1:12" x14ac:dyDescent="0.35">
      <c r="A346" s="20">
        <v>43650</v>
      </c>
      <c r="B346" s="21" t="s">
        <v>41</v>
      </c>
      <c r="C346" s="22" t="s">
        <v>43</v>
      </c>
      <c r="D346" s="23">
        <v>1061058</v>
      </c>
      <c r="E346" s="24">
        <v>20</v>
      </c>
      <c r="F346" s="25">
        <v>21620</v>
      </c>
      <c r="G346" s="51"/>
      <c r="H346" s="52"/>
      <c r="I346" s="33"/>
      <c r="J346" s="29"/>
      <c r="K346" s="22" t="s">
        <v>36</v>
      </c>
      <c r="L346" s="67">
        <v>1</v>
      </c>
    </row>
    <row r="347" spans="1:12" x14ac:dyDescent="0.35">
      <c r="A347" s="20">
        <v>43651</v>
      </c>
      <c r="B347" s="21" t="s">
        <v>41</v>
      </c>
      <c r="C347" s="22" t="s">
        <v>43</v>
      </c>
      <c r="D347" s="23">
        <v>1061159</v>
      </c>
      <c r="E347" s="24">
        <v>20</v>
      </c>
      <c r="F347" s="25">
        <v>17400</v>
      </c>
      <c r="G347" s="51"/>
      <c r="H347" s="52"/>
      <c r="I347" s="33"/>
      <c r="J347" s="29"/>
      <c r="K347" s="22" t="s">
        <v>36</v>
      </c>
      <c r="L347" s="67">
        <v>1</v>
      </c>
    </row>
    <row r="348" spans="1:12" x14ac:dyDescent="0.35">
      <c r="A348" s="20">
        <v>43651</v>
      </c>
      <c r="B348" s="21" t="s">
        <v>41</v>
      </c>
      <c r="C348" s="22" t="s">
        <v>43</v>
      </c>
      <c r="D348" s="23">
        <v>1061378</v>
      </c>
      <c r="E348" s="24">
        <v>20</v>
      </c>
      <c r="F348" s="25">
        <v>21340</v>
      </c>
      <c r="G348" s="51"/>
      <c r="H348" s="52"/>
      <c r="I348" s="33"/>
      <c r="J348" s="29"/>
      <c r="K348" s="22" t="s">
        <v>36</v>
      </c>
      <c r="L348" s="67">
        <v>1</v>
      </c>
    </row>
    <row r="349" spans="1:12" x14ac:dyDescent="0.35">
      <c r="A349" s="20">
        <v>43651</v>
      </c>
      <c r="B349" s="21" t="s">
        <v>41</v>
      </c>
      <c r="C349" s="22" t="s">
        <v>43</v>
      </c>
      <c r="D349" s="23">
        <v>1061561</v>
      </c>
      <c r="E349" s="24">
        <v>20</v>
      </c>
      <c r="F349" s="25">
        <v>19360</v>
      </c>
      <c r="G349" s="51"/>
      <c r="H349" s="52"/>
      <c r="I349" s="33"/>
      <c r="J349" s="29"/>
      <c r="K349" s="22" t="s">
        <v>36</v>
      </c>
      <c r="L349" s="67">
        <v>1</v>
      </c>
    </row>
    <row r="350" spans="1:12" x14ac:dyDescent="0.35">
      <c r="A350" s="20">
        <v>43652</v>
      </c>
      <c r="B350" s="21" t="s">
        <v>41</v>
      </c>
      <c r="C350" s="22" t="s">
        <v>43</v>
      </c>
      <c r="D350" s="23">
        <v>1061658</v>
      </c>
      <c r="E350" s="24">
        <v>20</v>
      </c>
      <c r="F350" s="25">
        <v>17450</v>
      </c>
      <c r="G350" s="51"/>
      <c r="H350" s="52"/>
      <c r="I350" s="33"/>
      <c r="J350" s="29"/>
      <c r="K350" s="22" t="s">
        <v>36</v>
      </c>
      <c r="L350" s="67">
        <v>1</v>
      </c>
    </row>
    <row r="351" spans="1:12" x14ac:dyDescent="0.35">
      <c r="A351" s="20">
        <v>43652</v>
      </c>
      <c r="B351" s="21" t="s">
        <v>41</v>
      </c>
      <c r="C351" s="22" t="s">
        <v>43</v>
      </c>
      <c r="D351" s="23">
        <v>1061776</v>
      </c>
      <c r="E351" s="24">
        <v>20</v>
      </c>
      <c r="F351" s="25">
        <v>21700</v>
      </c>
      <c r="G351" s="51"/>
      <c r="H351" s="52"/>
      <c r="I351" s="33"/>
      <c r="J351" s="29"/>
      <c r="K351" s="22" t="s">
        <v>36</v>
      </c>
      <c r="L351" s="67">
        <v>1</v>
      </c>
    </row>
    <row r="352" spans="1:12" x14ac:dyDescent="0.35">
      <c r="A352" s="20">
        <v>43654</v>
      </c>
      <c r="B352" s="21" t="s">
        <v>41</v>
      </c>
      <c r="C352" s="22" t="s">
        <v>43</v>
      </c>
      <c r="D352" s="23">
        <v>1062102</v>
      </c>
      <c r="E352" s="24">
        <v>20</v>
      </c>
      <c r="F352" s="25">
        <v>18210</v>
      </c>
      <c r="G352" s="51"/>
      <c r="H352" s="52"/>
      <c r="I352" s="33"/>
      <c r="J352" s="29"/>
      <c r="K352" s="22" t="s">
        <v>36</v>
      </c>
      <c r="L352" s="67">
        <v>1</v>
      </c>
    </row>
    <row r="353" spans="1:12" x14ac:dyDescent="0.35">
      <c r="A353" s="20">
        <v>43655</v>
      </c>
      <c r="B353" s="21" t="s">
        <v>41</v>
      </c>
      <c r="C353" s="22" t="s">
        <v>43</v>
      </c>
      <c r="D353" s="23">
        <v>1062258</v>
      </c>
      <c r="E353" s="24">
        <v>20</v>
      </c>
      <c r="F353" s="25">
        <v>16250</v>
      </c>
      <c r="G353" s="51"/>
      <c r="H353" s="52"/>
      <c r="I353" s="33"/>
      <c r="J353" s="29"/>
      <c r="K353" s="22" t="s">
        <v>36</v>
      </c>
      <c r="L353" s="67">
        <v>1</v>
      </c>
    </row>
    <row r="354" spans="1:12" x14ac:dyDescent="0.35">
      <c r="A354" s="20">
        <v>43655</v>
      </c>
      <c r="B354" s="21" t="s">
        <v>41</v>
      </c>
      <c r="C354" s="22" t="s">
        <v>43</v>
      </c>
      <c r="D354" s="23">
        <v>1062307</v>
      </c>
      <c r="E354" s="24">
        <v>20</v>
      </c>
      <c r="F354" s="25">
        <v>19260</v>
      </c>
      <c r="G354" s="51"/>
      <c r="H354" s="52"/>
      <c r="I354" s="33"/>
      <c r="J354" s="29"/>
      <c r="K354" s="22" t="s">
        <v>36</v>
      </c>
      <c r="L354" s="67">
        <v>1</v>
      </c>
    </row>
    <row r="355" spans="1:12" x14ac:dyDescent="0.35">
      <c r="A355" s="20">
        <v>43655</v>
      </c>
      <c r="B355" s="21" t="s">
        <v>41</v>
      </c>
      <c r="C355" s="22" t="s">
        <v>43</v>
      </c>
      <c r="D355" s="23">
        <v>1062573</v>
      </c>
      <c r="E355" s="24">
        <v>20</v>
      </c>
      <c r="F355" s="25">
        <v>20520</v>
      </c>
      <c r="G355" s="51"/>
      <c r="H355" s="52"/>
      <c r="I355" s="33"/>
      <c r="J355" s="29"/>
      <c r="K355" s="22" t="s">
        <v>36</v>
      </c>
      <c r="L355" s="67">
        <v>1</v>
      </c>
    </row>
    <row r="356" spans="1:12" x14ac:dyDescent="0.35">
      <c r="A356" s="20">
        <v>43656</v>
      </c>
      <c r="B356" s="68" t="s">
        <v>41</v>
      </c>
      <c r="C356" s="69" t="s">
        <v>43</v>
      </c>
      <c r="D356" s="70">
        <v>1062745</v>
      </c>
      <c r="E356" s="71">
        <v>20</v>
      </c>
      <c r="F356" s="72">
        <v>17800</v>
      </c>
      <c r="G356" s="51"/>
      <c r="H356" s="52"/>
      <c r="I356" s="33"/>
      <c r="J356" s="29"/>
      <c r="K356" s="22" t="s">
        <v>36</v>
      </c>
      <c r="L356" s="67">
        <v>1</v>
      </c>
    </row>
    <row r="357" spans="1:12" x14ac:dyDescent="0.35">
      <c r="A357" s="20">
        <v>43656</v>
      </c>
      <c r="B357" s="21" t="s">
        <v>41</v>
      </c>
      <c r="C357" s="22" t="s">
        <v>43</v>
      </c>
      <c r="D357" s="23">
        <v>1062792</v>
      </c>
      <c r="E357" s="24">
        <v>20</v>
      </c>
      <c r="F357" s="25">
        <v>18910</v>
      </c>
      <c r="G357" s="51"/>
      <c r="H357" s="52"/>
      <c r="I357" s="33"/>
      <c r="J357" s="29"/>
      <c r="K357" s="22" t="s">
        <v>36</v>
      </c>
      <c r="L357" s="67">
        <v>1</v>
      </c>
    </row>
    <row r="358" spans="1:12" x14ac:dyDescent="0.35">
      <c r="A358" s="20">
        <v>43656</v>
      </c>
      <c r="B358" s="21" t="s">
        <v>41</v>
      </c>
      <c r="C358" s="22" t="s">
        <v>43</v>
      </c>
      <c r="D358" s="23">
        <v>1063061</v>
      </c>
      <c r="E358" s="24">
        <v>20</v>
      </c>
      <c r="F358" s="25">
        <v>18110</v>
      </c>
      <c r="G358" s="51"/>
      <c r="H358" s="52"/>
      <c r="I358" s="33"/>
      <c r="J358" s="29"/>
      <c r="K358" s="22" t="s">
        <v>36</v>
      </c>
      <c r="L358" s="67">
        <v>1</v>
      </c>
    </row>
    <row r="359" spans="1:12" x14ac:dyDescent="0.35">
      <c r="A359" s="20">
        <v>43657</v>
      </c>
      <c r="B359" s="21" t="s">
        <v>41</v>
      </c>
      <c r="C359" s="22" t="s">
        <v>43</v>
      </c>
      <c r="D359" s="23">
        <v>1063172</v>
      </c>
      <c r="E359" s="24">
        <v>20</v>
      </c>
      <c r="F359" s="25">
        <v>18510</v>
      </c>
      <c r="G359" s="51"/>
      <c r="H359" s="52"/>
      <c r="I359" s="33"/>
      <c r="J359" s="29"/>
      <c r="K359" s="22" t="s">
        <v>36</v>
      </c>
      <c r="L359" s="67">
        <v>1</v>
      </c>
    </row>
    <row r="360" spans="1:12" x14ac:dyDescent="0.35">
      <c r="A360" s="20">
        <v>43657</v>
      </c>
      <c r="B360" s="77" t="s">
        <v>41</v>
      </c>
      <c r="C360" s="22" t="s">
        <v>43</v>
      </c>
      <c r="D360" s="23">
        <v>1063253</v>
      </c>
      <c r="E360" s="24">
        <v>20</v>
      </c>
      <c r="F360" s="25">
        <v>17610</v>
      </c>
      <c r="G360" s="51"/>
      <c r="H360" s="52"/>
      <c r="I360" s="33"/>
      <c r="J360" s="29"/>
      <c r="K360" s="22" t="s">
        <v>36</v>
      </c>
      <c r="L360" s="67">
        <v>1</v>
      </c>
    </row>
    <row r="361" spans="1:12" x14ac:dyDescent="0.35">
      <c r="A361" s="20">
        <v>43657</v>
      </c>
      <c r="B361" s="21" t="s">
        <v>41</v>
      </c>
      <c r="C361" s="22" t="s">
        <v>43</v>
      </c>
      <c r="D361" s="23">
        <v>1063505</v>
      </c>
      <c r="E361" s="24">
        <v>20</v>
      </c>
      <c r="F361" s="25">
        <v>19860</v>
      </c>
      <c r="G361" s="51"/>
      <c r="H361" s="52"/>
      <c r="I361" s="33"/>
      <c r="J361" s="29"/>
      <c r="K361" s="22" t="s">
        <v>36</v>
      </c>
      <c r="L361" s="67">
        <v>1</v>
      </c>
    </row>
    <row r="362" spans="1:12" x14ac:dyDescent="0.35">
      <c r="A362" s="20">
        <v>43658</v>
      </c>
      <c r="B362" s="21" t="s">
        <v>41</v>
      </c>
      <c r="C362" s="22" t="s">
        <v>43</v>
      </c>
      <c r="D362" s="23">
        <v>1063944</v>
      </c>
      <c r="E362" s="24">
        <v>20</v>
      </c>
      <c r="F362" s="25">
        <v>15760</v>
      </c>
      <c r="G362" s="51"/>
      <c r="H362" s="52"/>
      <c r="I362" s="33"/>
      <c r="J362" s="29"/>
      <c r="K362" s="22" t="s">
        <v>36</v>
      </c>
      <c r="L362" s="67">
        <v>1</v>
      </c>
    </row>
    <row r="363" spans="1:12" x14ac:dyDescent="0.35">
      <c r="A363" s="20">
        <v>43658</v>
      </c>
      <c r="B363" s="21" t="s">
        <v>41</v>
      </c>
      <c r="C363" s="22" t="s">
        <v>43</v>
      </c>
      <c r="D363" s="23">
        <v>1063877</v>
      </c>
      <c r="E363" s="24">
        <v>20</v>
      </c>
      <c r="F363" s="25">
        <v>20010</v>
      </c>
      <c r="G363" s="51"/>
      <c r="H363" s="52"/>
      <c r="I363" s="33"/>
      <c r="J363" s="29"/>
      <c r="K363" s="22" t="s">
        <v>36</v>
      </c>
      <c r="L363" s="67">
        <v>1</v>
      </c>
    </row>
    <row r="364" spans="1:12" x14ac:dyDescent="0.35">
      <c r="A364" s="20">
        <v>43659</v>
      </c>
      <c r="B364" s="21" t="s">
        <v>41</v>
      </c>
      <c r="C364" s="22" t="s">
        <v>43</v>
      </c>
      <c r="D364" s="23">
        <v>1064038</v>
      </c>
      <c r="E364" s="24">
        <v>20</v>
      </c>
      <c r="F364" s="25">
        <v>11100</v>
      </c>
      <c r="G364" s="51"/>
      <c r="H364" s="52"/>
      <c r="I364" s="33"/>
      <c r="J364" s="29"/>
      <c r="K364" s="22" t="s">
        <v>36</v>
      </c>
      <c r="L364" s="67">
        <v>1</v>
      </c>
    </row>
    <row r="365" spans="1:12" x14ac:dyDescent="0.35">
      <c r="A365" s="20">
        <v>43659</v>
      </c>
      <c r="B365" s="21" t="s">
        <v>41</v>
      </c>
      <c r="C365" s="22" t="s">
        <v>43</v>
      </c>
      <c r="D365" s="23">
        <v>1064181</v>
      </c>
      <c r="E365" s="24">
        <v>20</v>
      </c>
      <c r="F365" s="25">
        <v>20510</v>
      </c>
      <c r="G365" s="51"/>
      <c r="H365" s="52"/>
      <c r="I365" s="33"/>
      <c r="J365" s="29"/>
      <c r="K365" s="22" t="s">
        <v>36</v>
      </c>
      <c r="L365" s="67">
        <v>1</v>
      </c>
    </row>
    <row r="366" spans="1:12" x14ac:dyDescent="0.35">
      <c r="A366" s="20">
        <v>43661</v>
      </c>
      <c r="B366" s="21" t="s">
        <v>41</v>
      </c>
      <c r="C366" s="22" t="s">
        <v>43</v>
      </c>
      <c r="D366" s="23">
        <v>1064612</v>
      </c>
      <c r="E366" s="24">
        <v>20</v>
      </c>
      <c r="F366" s="25">
        <v>20670</v>
      </c>
      <c r="G366" s="51"/>
      <c r="H366" s="52"/>
      <c r="I366" s="33"/>
      <c r="J366" s="29"/>
      <c r="K366" s="22" t="s">
        <v>36</v>
      </c>
      <c r="L366" s="67">
        <v>1</v>
      </c>
    </row>
    <row r="367" spans="1:12" x14ac:dyDescent="0.35">
      <c r="A367" s="20">
        <v>43662</v>
      </c>
      <c r="B367" s="21" t="s">
        <v>41</v>
      </c>
      <c r="C367" s="22" t="s">
        <v>43</v>
      </c>
      <c r="D367" s="23">
        <v>1064776</v>
      </c>
      <c r="E367" s="24">
        <v>20</v>
      </c>
      <c r="F367" s="25">
        <v>18650</v>
      </c>
      <c r="G367" s="51"/>
      <c r="H367" s="52"/>
      <c r="I367" s="33"/>
      <c r="J367" s="29"/>
      <c r="K367" s="22" t="s">
        <v>36</v>
      </c>
      <c r="L367" s="67">
        <v>1</v>
      </c>
    </row>
    <row r="368" spans="1:12" x14ac:dyDescent="0.35">
      <c r="A368" s="20">
        <v>43663</v>
      </c>
      <c r="B368" s="21" t="s">
        <v>41</v>
      </c>
      <c r="C368" s="22" t="s">
        <v>43</v>
      </c>
      <c r="D368" s="23">
        <v>1065303</v>
      </c>
      <c r="E368" s="24">
        <v>20</v>
      </c>
      <c r="F368" s="25">
        <v>20110</v>
      </c>
      <c r="G368" s="51"/>
      <c r="H368" s="52"/>
      <c r="I368" s="33"/>
      <c r="J368" s="29"/>
      <c r="K368" s="22" t="s">
        <v>36</v>
      </c>
      <c r="L368" s="67">
        <v>1</v>
      </c>
    </row>
    <row r="369" spans="1:12" x14ac:dyDescent="0.35">
      <c r="A369" s="20">
        <v>43663</v>
      </c>
      <c r="B369" s="21" t="s">
        <v>41</v>
      </c>
      <c r="C369" s="22" t="s">
        <v>43</v>
      </c>
      <c r="D369" s="23">
        <v>1065362</v>
      </c>
      <c r="E369" s="24">
        <v>20</v>
      </c>
      <c r="F369" s="25">
        <v>18350</v>
      </c>
      <c r="G369" s="51"/>
      <c r="H369" s="52"/>
      <c r="I369" s="33"/>
      <c r="J369" s="29"/>
      <c r="K369" s="22" t="s">
        <v>36</v>
      </c>
      <c r="L369" s="67">
        <v>1</v>
      </c>
    </row>
    <row r="370" spans="1:12" x14ac:dyDescent="0.35">
      <c r="A370" s="20">
        <v>43664</v>
      </c>
      <c r="B370" s="21" t="s">
        <v>41</v>
      </c>
      <c r="C370" s="22" t="s">
        <v>43</v>
      </c>
      <c r="D370" s="23">
        <v>1065470</v>
      </c>
      <c r="E370" s="24">
        <v>20</v>
      </c>
      <c r="F370" s="25">
        <v>20380</v>
      </c>
      <c r="G370" s="51"/>
      <c r="H370" s="52"/>
      <c r="I370" s="33"/>
      <c r="J370" s="29"/>
      <c r="K370" s="22" t="s">
        <v>36</v>
      </c>
      <c r="L370" s="67">
        <v>1</v>
      </c>
    </row>
    <row r="371" spans="1:12" x14ac:dyDescent="0.35">
      <c r="A371" s="20">
        <v>43664</v>
      </c>
      <c r="B371" s="21" t="s">
        <v>41</v>
      </c>
      <c r="C371" s="22" t="s">
        <v>43</v>
      </c>
      <c r="D371" s="23">
        <v>1065704</v>
      </c>
      <c r="E371" s="24">
        <v>20</v>
      </c>
      <c r="F371" s="25">
        <v>19650</v>
      </c>
      <c r="G371" s="51"/>
      <c r="H371" s="52"/>
      <c r="I371" s="33"/>
      <c r="J371" s="29"/>
      <c r="K371" s="22" t="s">
        <v>36</v>
      </c>
      <c r="L371" s="67">
        <v>1</v>
      </c>
    </row>
    <row r="372" spans="1:12" x14ac:dyDescent="0.35">
      <c r="A372" s="20">
        <v>43664</v>
      </c>
      <c r="B372" s="21" t="s">
        <v>41</v>
      </c>
      <c r="C372" s="22" t="s">
        <v>43</v>
      </c>
      <c r="D372" s="23">
        <v>1065766</v>
      </c>
      <c r="E372" s="24">
        <v>20</v>
      </c>
      <c r="F372" s="25">
        <v>18060</v>
      </c>
      <c r="G372" s="51"/>
      <c r="H372" s="52"/>
      <c r="I372" s="33"/>
      <c r="J372" s="29"/>
      <c r="K372" s="22" t="s">
        <v>36</v>
      </c>
      <c r="L372" s="67">
        <v>1</v>
      </c>
    </row>
    <row r="373" spans="1:12" x14ac:dyDescent="0.35">
      <c r="A373" s="20">
        <v>43665</v>
      </c>
      <c r="B373" s="21" t="s">
        <v>41</v>
      </c>
      <c r="C373" s="22" t="s">
        <v>43</v>
      </c>
      <c r="D373" s="23">
        <v>1065871</v>
      </c>
      <c r="E373" s="24">
        <v>20</v>
      </c>
      <c r="F373" s="25">
        <v>19310</v>
      </c>
      <c r="G373" s="51"/>
      <c r="H373" s="52"/>
      <c r="I373" s="33"/>
      <c r="J373" s="29"/>
      <c r="K373" s="22" t="s">
        <v>36</v>
      </c>
      <c r="L373" s="67">
        <v>1</v>
      </c>
    </row>
    <row r="374" spans="1:12" x14ac:dyDescent="0.35">
      <c r="A374" s="20">
        <v>43665</v>
      </c>
      <c r="B374" s="21" t="s">
        <v>41</v>
      </c>
      <c r="C374" s="22" t="s">
        <v>43</v>
      </c>
      <c r="D374" s="23">
        <v>1066118</v>
      </c>
      <c r="E374" s="24">
        <v>20</v>
      </c>
      <c r="F374" s="25">
        <v>18210</v>
      </c>
      <c r="G374" s="51"/>
      <c r="H374" s="52"/>
      <c r="I374" s="33"/>
      <c r="J374" s="29"/>
      <c r="K374" s="78" t="s">
        <v>36</v>
      </c>
      <c r="L374" s="67">
        <v>1</v>
      </c>
    </row>
    <row r="375" spans="1:12" x14ac:dyDescent="0.35">
      <c r="A375" s="20">
        <v>43666</v>
      </c>
      <c r="B375" s="21" t="s">
        <v>41</v>
      </c>
      <c r="C375" s="22" t="s">
        <v>43</v>
      </c>
      <c r="D375" s="23">
        <v>1066203</v>
      </c>
      <c r="E375" s="24">
        <v>20</v>
      </c>
      <c r="F375" s="25">
        <v>18580</v>
      </c>
      <c r="G375" s="51"/>
      <c r="H375" s="52"/>
      <c r="I375" s="33"/>
      <c r="J375" s="29"/>
      <c r="K375" s="22" t="s">
        <v>36</v>
      </c>
      <c r="L375" s="67">
        <v>1</v>
      </c>
    </row>
    <row r="376" spans="1:12" x14ac:dyDescent="0.35">
      <c r="A376" s="20">
        <v>43666</v>
      </c>
      <c r="B376" s="21" t="s">
        <v>41</v>
      </c>
      <c r="C376" s="22" t="s">
        <v>43</v>
      </c>
      <c r="D376" s="23">
        <v>1066493</v>
      </c>
      <c r="E376" s="24">
        <v>20</v>
      </c>
      <c r="F376" s="25">
        <v>18590</v>
      </c>
      <c r="G376" s="51"/>
      <c r="H376" s="52"/>
      <c r="I376" s="33"/>
      <c r="J376" s="29"/>
      <c r="K376" s="22" t="s">
        <v>36</v>
      </c>
      <c r="L376" s="67">
        <v>1</v>
      </c>
    </row>
    <row r="377" spans="1:12" x14ac:dyDescent="0.35">
      <c r="A377" s="20">
        <v>43668</v>
      </c>
      <c r="B377" s="21" t="s">
        <v>41</v>
      </c>
      <c r="C377" s="22" t="s">
        <v>43</v>
      </c>
      <c r="D377" s="23">
        <v>1066883</v>
      </c>
      <c r="E377" s="24">
        <v>20</v>
      </c>
      <c r="F377" s="25">
        <v>20420</v>
      </c>
      <c r="G377" s="51"/>
      <c r="H377" s="52"/>
      <c r="I377" s="33"/>
      <c r="J377" s="29"/>
      <c r="K377" s="22" t="s">
        <v>36</v>
      </c>
      <c r="L377" s="67">
        <v>1</v>
      </c>
    </row>
    <row r="378" spans="1:12" x14ac:dyDescent="0.35">
      <c r="A378" s="20">
        <v>43669</v>
      </c>
      <c r="B378" s="21" t="s">
        <v>41</v>
      </c>
      <c r="C378" s="22" t="s">
        <v>43</v>
      </c>
      <c r="D378" s="23">
        <v>1067062</v>
      </c>
      <c r="E378" s="24">
        <v>20</v>
      </c>
      <c r="F378" s="25">
        <v>18680</v>
      </c>
      <c r="G378" s="51"/>
      <c r="H378" s="52"/>
      <c r="I378" s="33"/>
      <c r="J378" s="29"/>
      <c r="K378" s="22" t="s">
        <v>36</v>
      </c>
      <c r="L378" s="67">
        <v>1</v>
      </c>
    </row>
    <row r="379" spans="1:12" x14ac:dyDescent="0.35">
      <c r="A379" s="20">
        <v>43669</v>
      </c>
      <c r="B379" s="21" t="s">
        <v>41</v>
      </c>
      <c r="C379" s="22" t="s">
        <v>43</v>
      </c>
      <c r="D379" s="23">
        <v>1067463</v>
      </c>
      <c r="E379" s="24">
        <v>20</v>
      </c>
      <c r="F379" s="25">
        <v>19010</v>
      </c>
      <c r="G379" s="51"/>
      <c r="H379" s="52"/>
      <c r="I379" s="33"/>
      <c r="J379" s="29"/>
      <c r="K379" s="22" t="s">
        <v>36</v>
      </c>
      <c r="L379" s="67">
        <v>1</v>
      </c>
    </row>
    <row r="380" spans="1:12" x14ac:dyDescent="0.35">
      <c r="A380" s="20">
        <v>43669</v>
      </c>
      <c r="B380" s="21" t="s">
        <v>41</v>
      </c>
      <c r="C380" s="22" t="s">
        <v>43</v>
      </c>
      <c r="D380" s="23">
        <v>1067363</v>
      </c>
      <c r="E380" s="24">
        <v>20</v>
      </c>
      <c r="F380" s="25">
        <v>20690</v>
      </c>
      <c r="G380" s="51"/>
      <c r="H380" s="52"/>
      <c r="I380" s="33"/>
      <c r="J380" s="29"/>
      <c r="K380" s="22" t="s">
        <v>36</v>
      </c>
      <c r="L380" s="67">
        <v>1</v>
      </c>
    </row>
    <row r="381" spans="1:12" x14ac:dyDescent="0.35">
      <c r="A381" s="20">
        <v>43670</v>
      </c>
      <c r="B381" s="21" t="s">
        <v>41</v>
      </c>
      <c r="C381" s="22" t="s">
        <v>43</v>
      </c>
      <c r="D381" s="23">
        <v>1067842</v>
      </c>
      <c r="E381" s="24">
        <v>20</v>
      </c>
      <c r="F381" s="25">
        <v>20800</v>
      </c>
      <c r="G381" s="51"/>
      <c r="H381" s="52"/>
      <c r="I381" s="33"/>
      <c r="J381" s="29"/>
      <c r="K381" s="22" t="s">
        <v>36</v>
      </c>
      <c r="L381" s="67">
        <v>1</v>
      </c>
    </row>
    <row r="382" spans="1:12" x14ac:dyDescent="0.35">
      <c r="A382" s="20">
        <v>43670</v>
      </c>
      <c r="B382" s="21" t="s">
        <v>41</v>
      </c>
      <c r="C382" s="22" t="s">
        <v>43</v>
      </c>
      <c r="D382" s="23">
        <v>1068032</v>
      </c>
      <c r="E382" s="24">
        <v>20</v>
      </c>
      <c r="F382" s="25">
        <v>17010</v>
      </c>
      <c r="G382" s="51"/>
      <c r="H382" s="52"/>
      <c r="I382" s="33"/>
      <c r="J382" s="29"/>
      <c r="K382" s="22" t="s">
        <v>36</v>
      </c>
      <c r="L382" s="67">
        <v>1</v>
      </c>
    </row>
    <row r="383" spans="1:12" x14ac:dyDescent="0.35">
      <c r="A383" s="20">
        <v>43671</v>
      </c>
      <c r="B383" s="21" t="s">
        <v>41</v>
      </c>
      <c r="C383" s="22" t="s">
        <v>43</v>
      </c>
      <c r="D383" s="23">
        <v>1068322</v>
      </c>
      <c r="E383" s="24">
        <v>20</v>
      </c>
      <c r="F383" s="25">
        <v>20990</v>
      </c>
      <c r="G383" s="51"/>
      <c r="H383" s="52"/>
      <c r="I383" s="33"/>
      <c r="J383" s="29"/>
      <c r="K383" s="22" t="s">
        <v>36</v>
      </c>
      <c r="L383" s="67">
        <v>1</v>
      </c>
    </row>
    <row r="384" spans="1:12" x14ac:dyDescent="0.35">
      <c r="A384" s="20">
        <v>43671</v>
      </c>
      <c r="B384" s="21" t="s">
        <v>41</v>
      </c>
      <c r="C384" s="22" t="s">
        <v>43</v>
      </c>
      <c r="D384" s="23">
        <v>1068404</v>
      </c>
      <c r="E384" s="24">
        <v>20</v>
      </c>
      <c r="F384" s="25">
        <v>19290</v>
      </c>
      <c r="G384" s="51"/>
      <c r="H384" s="52"/>
      <c r="I384" s="33"/>
      <c r="J384" s="29"/>
      <c r="K384" s="22" t="s">
        <v>36</v>
      </c>
      <c r="L384" s="67">
        <v>1</v>
      </c>
    </row>
    <row r="385" spans="1:12" x14ac:dyDescent="0.35">
      <c r="A385" s="20">
        <v>43672</v>
      </c>
      <c r="B385" s="21" t="s">
        <v>41</v>
      </c>
      <c r="C385" s="22" t="s">
        <v>43</v>
      </c>
      <c r="D385" s="23">
        <v>1068785</v>
      </c>
      <c r="E385" s="24">
        <v>20</v>
      </c>
      <c r="F385" s="25">
        <v>21260</v>
      </c>
      <c r="G385" s="51"/>
      <c r="H385" s="52"/>
      <c r="I385" s="33"/>
      <c r="J385" s="29"/>
      <c r="K385" s="22" t="s">
        <v>36</v>
      </c>
      <c r="L385" s="67">
        <v>1</v>
      </c>
    </row>
    <row r="386" spans="1:12" x14ac:dyDescent="0.35">
      <c r="A386" s="20">
        <v>43672</v>
      </c>
      <c r="B386" s="21" t="s">
        <v>41</v>
      </c>
      <c r="C386" s="22" t="s">
        <v>43</v>
      </c>
      <c r="D386" s="23">
        <v>1068866</v>
      </c>
      <c r="E386" s="24">
        <v>20</v>
      </c>
      <c r="F386" s="25">
        <v>12520</v>
      </c>
      <c r="G386" s="51"/>
      <c r="H386" s="52"/>
      <c r="I386" s="33"/>
      <c r="J386" s="29"/>
      <c r="K386" s="22" t="s">
        <v>36</v>
      </c>
      <c r="L386" s="67">
        <v>1</v>
      </c>
    </row>
    <row r="387" spans="1:12" x14ac:dyDescent="0.35">
      <c r="A387" s="20">
        <v>43673</v>
      </c>
      <c r="B387" s="21" t="s">
        <v>41</v>
      </c>
      <c r="C387" s="22" t="s">
        <v>43</v>
      </c>
      <c r="D387" s="23">
        <v>1069175</v>
      </c>
      <c r="E387" s="24">
        <v>20</v>
      </c>
      <c r="F387" s="25">
        <v>21750</v>
      </c>
      <c r="G387" s="51"/>
      <c r="H387" s="52"/>
      <c r="I387" s="33"/>
      <c r="J387" s="29"/>
      <c r="K387" s="22" t="s">
        <v>36</v>
      </c>
      <c r="L387" s="67">
        <v>1</v>
      </c>
    </row>
    <row r="388" spans="1:12" x14ac:dyDescent="0.35">
      <c r="A388" s="20">
        <v>43675</v>
      </c>
      <c r="B388" s="21" t="s">
        <v>41</v>
      </c>
      <c r="C388" s="22" t="s">
        <v>43</v>
      </c>
      <c r="D388" s="23">
        <v>1069613</v>
      </c>
      <c r="E388" s="24">
        <v>20</v>
      </c>
      <c r="F388" s="25">
        <v>19370</v>
      </c>
      <c r="G388" s="51"/>
      <c r="H388" s="52"/>
      <c r="I388" s="33"/>
      <c r="J388" s="29"/>
      <c r="K388" s="22" t="s">
        <v>36</v>
      </c>
      <c r="L388" s="67">
        <v>1</v>
      </c>
    </row>
    <row r="389" spans="1:12" x14ac:dyDescent="0.35">
      <c r="A389" s="20">
        <v>43675</v>
      </c>
      <c r="B389" s="21" t="s">
        <v>41</v>
      </c>
      <c r="C389" s="22" t="s">
        <v>43</v>
      </c>
      <c r="D389" s="23">
        <v>1069656</v>
      </c>
      <c r="E389" s="24">
        <v>20</v>
      </c>
      <c r="F389" s="25">
        <v>18060</v>
      </c>
      <c r="G389" s="51"/>
      <c r="H389" s="52"/>
      <c r="I389" s="33"/>
      <c r="J389" s="29"/>
      <c r="K389" s="22" t="s">
        <v>36</v>
      </c>
      <c r="L389" s="67">
        <v>1</v>
      </c>
    </row>
    <row r="390" spans="1:12" x14ac:dyDescent="0.35">
      <c r="A390" s="20">
        <v>43676</v>
      </c>
      <c r="B390" s="21" t="s">
        <v>41</v>
      </c>
      <c r="C390" s="22" t="s">
        <v>43</v>
      </c>
      <c r="D390" s="23">
        <v>1070036</v>
      </c>
      <c r="E390" s="24">
        <v>20</v>
      </c>
      <c r="F390" s="25">
        <v>20530</v>
      </c>
      <c r="G390" s="51"/>
      <c r="H390" s="52"/>
      <c r="I390" s="33"/>
      <c r="J390" s="29"/>
      <c r="K390" s="22" t="s">
        <v>36</v>
      </c>
      <c r="L390" s="67">
        <v>1</v>
      </c>
    </row>
    <row r="391" spans="1:12" x14ac:dyDescent="0.35">
      <c r="A391" s="20">
        <v>43676</v>
      </c>
      <c r="B391" s="21" t="s">
        <v>41</v>
      </c>
      <c r="C391" s="22" t="s">
        <v>43</v>
      </c>
      <c r="D391" s="23">
        <v>1070101</v>
      </c>
      <c r="E391" s="24">
        <v>20</v>
      </c>
      <c r="F391" s="25">
        <v>17530</v>
      </c>
      <c r="G391" s="51"/>
      <c r="H391" s="52"/>
      <c r="I391" s="33"/>
      <c r="J391" s="29"/>
      <c r="K391" s="22" t="s">
        <v>36</v>
      </c>
      <c r="L391" s="67">
        <v>1</v>
      </c>
    </row>
    <row r="392" spans="1:12" x14ac:dyDescent="0.35">
      <c r="A392" s="20">
        <v>43677</v>
      </c>
      <c r="B392" s="21" t="s">
        <v>41</v>
      </c>
      <c r="C392" s="22" t="s">
        <v>43</v>
      </c>
      <c r="D392" s="23">
        <v>1070282</v>
      </c>
      <c r="E392" s="24">
        <v>20</v>
      </c>
      <c r="F392" s="25">
        <v>16640</v>
      </c>
      <c r="G392" s="51"/>
      <c r="H392" s="52"/>
      <c r="I392" s="33"/>
      <c r="J392" s="29"/>
      <c r="K392" s="22" t="s">
        <v>36</v>
      </c>
      <c r="L392" s="67">
        <v>1</v>
      </c>
    </row>
    <row r="393" spans="1:12" x14ac:dyDescent="0.35">
      <c r="A393" s="20">
        <v>43677</v>
      </c>
      <c r="B393" s="21" t="s">
        <v>41</v>
      </c>
      <c r="C393" s="22" t="s">
        <v>43</v>
      </c>
      <c r="D393" s="23">
        <v>1070523</v>
      </c>
      <c r="E393" s="24">
        <v>20</v>
      </c>
      <c r="F393" s="25">
        <v>17960</v>
      </c>
      <c r="G393" s="51"/>
      <c r="H393" s="52"/>
      <c r="I393" s="33"/>
      <c r="J393" s="29"/>
      <c r="K393" s="22" t="s">
        <v>36</v>
      </c>
      <c r="L393" s="67">
        <v>1</v>
      </c>
    </row>
    <row r="394" spans="1:12" x14ac:dyDescent="0.35">
      <c r="A394" s="20">
        <v>43677</v>
      </c>
      <c r="B394" s="21" t="s">
        <v>41</v>
      </c>
      <c r="C394" s="22" t="s">
        <v>43</v>
      </c>
      <c r="D394" s="23">
        <v>1070467</v>
      </c>
      <c r="E394" s="24">
        <v>20</v>
      </c>
      <c r="F394" s="25">
        <v>20640</v>
      </c>
      <c r="G394" s="51"/>
      <c r="H394" s="52"/>
      <c r="I394" s="33"/>
      <c r="J394" s="29"/>
      <c r="K394" s="22" t="s">
        <v>36</v>
      </c>
      <c r="L394" s="22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5" priority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EE9B5-DFCF-4937-A5C3-824D828F4D30}">
  <dimension ref="A1:L181"/>
  <sheetViews>
    <sheetView tabSelected="1" topLeftCell="A7" workbookViewId="0">
      <selection activeCell="O18" sqref="O18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931430</v>
      </c>
      <c r="J5" s="7">
        <f>SUMIF(B20:B10026,"Corteza Sucia",I20:I10026)</f>
        <v>1980</v>
      </c>
      <c r="K5" s="8">
        <v>3000</v>
      </c>
      <c r="L5" s="9">
        <f t="shared" ref="L5:L16" si="0">I5/1000</f>
        <v>931.43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573331</v>
      </c>
      <c r="J6" s="12"/>
      <c r="K6" s="8">
        <v>800000</v>
      </c>
      <c r="L6" s="9">
        <f t="shared" si="0"/>
        <v>573.33100000000002</v>
      </c>
    </row>
    <row r="7" spans="1:12" x14ac:dyDescent="0.35">
      <c r="G7" s="36" t="s">
        <v>11</v>
      </c>
      <c r="H7" s="37"/>
      <c r="I7" s="6">
        <f>SUMIF(B20:B10026,"Ceniza",F20:F10026)</f>
        <v>865230</v>
      </c>
      <c r="J7" s="12"/>
      <c r="K7" s="8">
        <v>3200000</v>
      </c>
      <c r="L7" s="9">
        <f t="shared" si="0"/>
        <v>865.23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244790</v>
      </c>
      <c r="J13" s="12"/>
      <c r="K13" s="8">
        <v>50000</v>
      </c>
      <c r="L13" s="9">
        <f t="shared" si="0"/>
        <v>244.79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60560</v>
      </c>
      <c r="J15" s="12"/>
      <c r="K15" s="8">
        <v>50000</v>
      </c>
      <c r="L15" s="9">
        <f t="shared" si="0"/>
        <v>60.56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4380</v>
      </c>
      <c r="F18" s="16">
        <f>SUBTOTAL(9,F20:F10026)</f>
        <v>2675341</v>
      </c>
      <c r="I18" s="15">
        <f>SUBTOTAL(9,I20:I10026)</f>
        <v>1980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>
        <v>43678</v>
      </c>
      <c r="B20" s="21" t="s">
        <v>11</v>
      </c>
      <c r="C20" s="22" t="s">
        <v>35</v>
      </c>
      <c r="D20" s="23">
        <v>1070733</v>
      </c>
      <c r="E20" s="24">
        <v>40</v>
      </c>
      <c r="F20" s="25">
        <v>14960</v>
      </c>
      <c r="G20" s="26"/>
      <c r="H20" s="27"/>
      <c r="I20" s="28"/>
      <c r="J20" s="29"/>
      <c r="K20" s="30" t="s">
        <v>36</v>
      </c>
      <c r="L20" s="22">
        <v>1</v>
      </c>
    </row>
    <row r="21" spans="1:12" x14ac:dyDescent="0.35">
      <c r="A21" s="20">
        <v>43678</v>
      </c>
      <c r="B21" s="21" t="s">
        <v>10</v>
      </c>
      <c r="C21" s="22" t="s">
        <v>35</v>
      </c>
      <c r="D21" s="23">
        <v>1070737</v>
      </c>
      <c r="E21" s="24">
        <v>40</v>
      </c>
      <c r="F21" s="25">
        <v>21340</v>
      </c>
      <c r="G21" s="26"/>
      <c r="H21" s="27"/>
      <c r="I21" s="28"/>
      <c r="J21" s="29"/>
      <c r="K21" s="30" t="s">
        <v>36</v>
      </c>
      <c r="L21" s="22">
        <v>1</v>
      </c>
    </row>
    <row r="22" spans="1:12" x14ac:dyDescent="0.35">
      <c r="A22" s="20">
        <v>43678</v>
      </c>
      <c r="B22" s="21" t="s">
        <v>17</v>
      </c>
      <c r="C22" s="22" t="s">
        <v>35</v>
      </c>
      <c r="D22" s="23">
        <v>1070734</v>
      </c>
      <c r="E22" s="24">
        <v>40</v>
      </c>
      <c r="F22" s="25">
        <v>19410</v>
      </c>
      <c r="G22" s="26"/>
      <c r="H22" s="27"/>
      <c r="I22" s="28"/>
      <c r="J22" s="29"/>
      <c r="K22" s="30" t="s">
        <v>36</v>
      </c>
      <c r="L22" s="22">
        <v>1</v>
      </c>
    </row>
    <row r="23" spans="1:12" x14ac:dyDescent="0.35">
      <c r="A23" s="20">
        <v>43679</v>
      </c>
      <c r="B23" s="21" t="s">
        <v>17</v>
      </c>
      <c r="C23" s="22" t="s">
        <v>35</v>
      </c>
      <c r="D23" s="23">
        <v>1071246</v>
      </c>
      <c r="E23" s="24">
        <v>40</v>
      </c>
      <c r="F23" s="25">
        <v>14480</v>
      </c>
      <c r="G23" s="26"/>
      <c r="H23" s="27"/>
      <c r="I23" s="28"/>
      <c r="J23" s="29"/>
      <c r="K23" s="30" t="s">
        <v>36</v>
      </c>
      <c r="L23" s="22">
        <v>1</v>
      </c>
    </row>
    <row r="24" spans="1:12" x14ac:dyDescent="0.35">
      <c r="A24" s="20">
        <v>43679</v>
      </c>
      <c r="B24" s="21" t="s">
        <v>11</v>
      </c>
      <c r="C24" s="22" t="s">
        <v>35</v>
      </c>
      <c r="D24" s="23">
        <v>1071269</v>
      </c>
      <c r="E24" s="24">
        <v>40</v>
      </c>
      <c r="F24" s="25">
        <v>16990</v>
      </c>
      <c r="G24" s="26"/>
      <c r="H24" s="27"/>
      <c r="I24" s="28"/>
      <c r="J24" s="29"/>
      <c r="K24" s="30" t="s">
        <v>36</v>
      </c>
      <c r="L24" s="22">
        <v>1</v>
      </c>
    </row>
    <row r="25" spans="1:12" x14ac:dyDescent="0.35">
      <c r="A25" s="20">
        <v>43679</v>
      </c>
      <c r="B25" s="21" t="s">
        <v>17</v>
      </c>
      <c r="C25" s="22" t="s">
        <v>35</v>
      </c>
      <c r="D25" s="23">
        <v>1071251</v>
      </c>
      <c r="E25" s="24">
        <v>40</v>
      </c>
      <c r="F25" s="25">
        <v>17860</v>
      </c>
      <c r="G25" s="26"/>
      <c r="H25" s="27"/>
      <c r="I25" s="28"/>
      <c r="J25" s="29"/>
      <c r="K25" s="30" t="s">
        <v>36</v>
      </c>
      <c r="L25" s="22">
        <v>1</v>
      </c>
    </row>
    <row r="26" spans="1:12" x14ac:dyDescent="0.35">
      <c r="A26" s="20">
        <v>43679</v>
      </c>
      <c r="B26" s="21" t="s">
        <v>10</v>
      </c>
      <c r="C26" s="22" t="s">
        <v>35</v>
      </c>
      <c r="D26" s="23">
        <v>1071272</v>
      </c>
      <c r="E26" s="24">
        <v>40</v>
      </c>
      <c r="F26" s="25">
        <v>19480</v>
      </c>
      <c r="G26" s="26"/>
      <c r="H26" s="27"/>
      <c r="I26" s="28"/>
      <c r="J26" s="29"/>
      <c r="K26" s="30" t="s">
        <v>36</v>
      </c>
      <c r="L26" s="22">
        <v>1</v>
      </c>
    </row>
    <row r="27" spans="1:12" x14ac:dyDescent="0.35">
      <c r="A27" s="20">
        <v>43679</v>
      </c>
      <c r="B27" s="21" t="s">
        <v>37</v>
      </c>
      <c r="C27" s="22" t="s">
        <v>35</v>
      </c>
      <c r="D27" s="23">
        <v>1071243</v>
      </c>
      <c r="E27" s="24">
        <v>20</v>
      </c>
      <c r="F27" s="25">
        <v>8390</v>
      </c>
      <c r="G27" s="26"/>
      <c r="H27" s="27"/>
      <c r="I27" s="28"/>
      <c r="J27" s="29"/>
      <c r="K27" s="30" t="s">
        <v>36</v>
      </c>
      <c r="L27" s="22">
        <v>1</v>
      </c>
    </row>
    <row r="28" spans="1:12" x14ac:dyDescent="0.35">
      <c r="A28" s="20">
        <v>43679</v>
      </c>
      <c r="B28" s="21" t="s">
        <v>37</v>
      </c>
      <c r="C28" s="22" t="s">
        <v>35</v>
      </c>
      <c r="D28" s="23">
        <v>1071241</v>
      </c>
      <c r="E28" s="24">
        <v>20</v>
      </c>
      <c r="F28" s="25">
        <v>8570</v>
      </c>
      <c r="G28" s="26"/>
      <c r="H28" s="27"/>
      <c r="I28" s="28"/>
      <c r="J28" s="29"/>
      <c r="K28" s="30" t="s">
        <v>36</v>
      </c>
      <c r="L28" s="22">
        <v>1</v>
      </c>
    </row>
    <row r="29" spans="1:12" x14ac:dyDescent="0.35">
      <c r="A29" s="20">
        <v>43679</v>
      </c>
      <c r="B29" s="21" t="s">
        <v>10</v>
      </c>
      <c r="C29" s="22" t="s">
        <v>35</v>
      </c>
      <c r="D29" s="23">
        <v>1071276</v>
      </c>
      <c r="E29" s="24">
        <v>40</v>
      </c>
      <c r="F29" s="25">
        <v>19020</v>
      </c>
      <c r="G29" s="26"/>
      <c r="H29" s="27"/>
      <c r="I29" s="28"/>
      <c r="J29" s="29"/>
      <c r="K29" s="30" t="s">
        <v>36</v>
      </c>
      <c r="L29" s="22">
        <v>1</v>
      </c>
    </row>
    <row r="30" spans="1:12" x14ac:dyDescent="0.35">
      <c r="A30" s="20">
        <v>43680</v>
      </c>
      <c r="B30" s="21" t="s">
        <v>34</v>
      </c>
      <c r="C30" s="22" t="s">
        <v>35</v>
      </c>
      <c r="D30" s="23">
        <v>1071755</v>
      </c>
      <c r="E30" s="24">
        <v>40</v>
      </c>
      <c r="F30" s="25">
        <v>15290</v>
      </c>
      <c r="G30" s="26">
        <v>0.15</v>
      </c>
      <c r="H30" s="27">
        <v>1.65</v>
      </c>
      <c r="I30" s="28">
        <v>36</v>
      </c>
      <c r="J30" s="29"/>
      <c r="K30" s="30" t="s">
        <v>36</v>
      </c>
      <c r="L30" s="22">
        <v>1</v>
      </c>
    </row>
    <row r="31" spans="1:12" x14ac:dyDescent="0.35">
      <c r="A31" s="20">
        <v>43680</v>
      </c>
      <c r="B31" s="21" t="s">
        <v>34</v>
      </c>
      <c r="C31" s="22" t="s">
        <v>35</v>
      </c>
      <c r="D31" s="23">
        <v>1071751</v>
      </c>
      <c r="E31" s="24">
        <v>40</v>
      </c>
      <c r="F31" s="25">
        <v>14120</v>
      </c>
      <c r="G31" s="26">
        <v>0.15</v>
      </c>
      <c r="H31" s="27">
        <v>1.65</v>
      </c>
      <c r="I31" s="28">
        <v>36</v>
      </c>
      <c r="J31" s="29"/>
      <c r="K31" s="30" t="s">
        <v>36</v>
      </c>
      <c r="L31" s="22">
        <v>1</v>
      </c>
    </row>
    <row r="32" spans="1:12" x14ac:dyDescent="0.35">
      <c r="A32" s="20">
        <v>43680</v>
      </c>
      <c r="B32" s="21" t="s">
        <v>34</v>
      </c>
      <c r="C32" s="22" t="s">
        <v>35</v>
      </c>
      <c r="D32" s="23">
        <v>1071746</v>
      </c>
      <c r="E32" s="24">
        <v>40</v>
      </c>
      <c r="F32" s="25">
        <v>16820</v>
      </c>
      <c r="G32" s="26">
        <v>0.15</v>
      </c>
      <c r="H32" s="27">
        <v>1.65</v>
      </c>
      <c r="I32" s="28">
        <v>36</v>
      </c>
      <c r="J32" s="29"/>
      <c r="K32" s="30" t="s">
        <v>36</v>
      </c>
      <c r="L32" s="22">
        <v>1</v>
      </c>
    </row>
    <row r="33" spans="1:12" x14ac:dyDescent="0.35">
      <c r="A33" s="20">
        <v>43680</v>
      </c>
      <c r="B33" s="21" t="s">
        <v>34</v>
      </c>
      <c r="C33" s="22" t="s">
        <v>35</v>
      </c>
      <c r="D33" s="23">
        <v>1071735</v>
      </c>
      <c r="E33" s="24">
        <v>40</v>
      </c>
      <c r="F33" s="25">
        <v>13530</v>
      </c>
      <c r="G33" s="26">
        <v>0.15</v>
      </c>
      <c r="H33" s="27">
        <v>1.65</v>
      </c>
      <c r="I33" s="28">
        <v>36</v>
      </c>
      <c r="J33" s="29"/>
      <c r="K33" s="30" t="s">
        <v>36</v>
      </c>
      <c r="L33" s="22">
        <v>1</v>
      </c>
    </row>
    <row r="34" spans="1:12" x14ac:dyDescent="0.35">
      <c r="A34" s="20">
        <v>43680</v>
      </c>
      <c r="B34" s="21" t="s">
        <v>34</v>
      </c>
      <c r="C34" s="22" t="s">
        <v>35</v>
      </c>
      <c r="D34" s="23">
        <v>1071733</v>
      </c>
      <c r="E34" s="24">
        <v>40</v>
      </c>
      <c r="F34" s="25">
        <v>16420</v>
      </c>
      <c r="G34" s="26">
        <v>0.15</v>
      </c>
      <c r="H34" s="27">
        <v>1.65</v>
      </c>
      <c r="I34" s="28">
        <v>36</v>
      </c>
      <c r="J34" s="29"/>
      <c r="K34" s="30" t="s">
        <v>36</v>
      </c>
      <c r="L34" s="22">
        <v>1</v>
      </c>
    </row>
    <row r="35" spans="1:12" x14ac:dyDescent="0.35">
      <c r="A35" s="20">
        <v>43680</v>
      </c>
      <c r="B35" s="21" t="s">
        <v>34</v>
      </c>
      <c r="C35" s="22" t="s">
        <v>35</v>
      </c>
      <c r="D35" s="23">
        <v>1071734</v>
      </c>
      <c r="E35" s="24">
        <v>40</v>
      </c>
      <c r="F35" s="25">
        <v>20660</v>
      </c>
      <c r="G35" s="26">
        <v>0.15</v>
      </c>
      <c r="H35" s="27">
        <v>1.65</v>
      </c>
      <c r="I35" s="28">
        <v>36</v>
      </c>
      <c r="J35" s="29"/>
      <c r="K35" s="30" t="s">
        <v>36</v>
      </c>
      <c r="L35" s="22">
        <v>1</v>
      </c>
    </row>
    <row r="36" spans="1:12" x14ac:dyDescent="0.35">
      <c r="A36" s="20">
        <v>43680</v>
      </c>
      <c r="B36" s="21" t="s">
        <v>34</v>
      </c>
      <c r="C36" s="22" t="s">
        <v>35</v>
      </c>
      <c r="D36" s="23">
        <v>1071736</v>
      </c>
      <c r="E36" s="24">
        <v>40</v>
      </c>
      <c r="F36" s="25">
        <v>20970</v>
      </c>
      <c r="G36" s="26">
        <v>0.15</v>
      </c>
      <c r="H36" s="27">
        <v>1.65</v>
      </c>
      <c r="I36" s="28">
        <v>36</v>
      </c>
      <c r="J36" s="29"/>
      <c r="K36" s="30" t="s">
        <v>36</v>
      </c>
      <c r="L36" s="22">
        <v>1</v>
      </c>
    </row>
    <row r="37" spans="1:12" x14ac:dyDescent="0.35">
      <c r="A37" s="20">
        <v>43680</v>
      </c>
      <c r="B37" s="21" t="s">
        <v>34</v>
      </c>
      <c r="C37" s="22" t="s">
        <v>35</v>
      </c>
      <c r="D37" s="23">
        <v>1071738</v>
      </c>
      <c r="E37" s="24">
        <v>40</v>
      </c>
      <c r="F37" s="25">
        <v>15240</v>
      </c>
      <c r="G37" s="26">
        <v>0.15</v>
      </c>
      <c r="H37" s="27">
        <v>1.65</v>
      </c>
      <c r="I37" s="28">
        <v>36</v>
      </c>
      <c r="J37" s="29"/>
      <c r="K37" s="30" t="s">
        <v>36</v>
      </c>
      <c r="L37" s="22">
        <v>1</v>
      </c>
    </row>
    <row r="38" spans="1:12" x14ac:dyDescent="0.35">
      <c r="A38" s="20">
        <v>43680</v>
      </c>
      <c r="B38" s="21" t="s">
        <v>34</v>
      </c>
      <c r="C38" s="22" t="s">
        <v>35</v>
      </c>
      <c r="D38" s="23">
        <v>1071741</v>
      </c>
      <c r="E38" s="24">
        <v>40</v>
      </c>
      <c r="F38" s="25">
        <v>19330</v>
      </c>
      <c r="G38" s="26">
        <v>0.15</v>
      </c>
      <c r="H38" s="27">
        <v>1.65</v>
      </c>
      <c r="I38" s="28">
        <v>36</v>
      </c>
      <c r="J38" s="29"/>
      <c r="K38" s="30" t="s">
        <v>36</v>
      </c>
      <c r="L38" s="22">
        <v>1</v>
      </c>
    </row>
    <row r="39" spans="1:12" x14ac:dyDescent="0.35">
      <c r="A39" s="20">
        <v>43680</v>
      </c>
      <c r="B39" s="21" t="s">
        <v>11</v>
      </c>
      <c r="C39" s="22" t="s">
        <v>35</v>
      </c>
      <c r="D39" s="23">
        <v>1071774</v>
      </c>
      <c r="E39" s="24">
        <v>40</v>
      </c>
      <c r="F39" s="25">
        <v>19440</v>
      </c>
      <c r="G39" s="26"/>
      <c r="H39" s="27"/>
      <c r="I39" s="28"/>
      <c r="J39" s="29"/>
      <c r="K39" s="30" t="s">
        <v>36</v>
      </c>
      <c r="L39" s="22">
        <v>1</v>
      </c>
    </row>
    <row r="40" spans="1:12" x14ac:dyDescent="0.35">
      <c r="A40" s="20">
        <v>43680</v>
      </c>
      <c r="B40" s="21" t="s">
        <v>17</v>
      </c>
      <c r="C40" s="22" t="s">
        <v>35</v>
      </c>
      <c r="D40" s="23">
        <v>1071767</v>
      </c>
      <c r="E40" s="24">
        <v>20</v>
      </c>
      <c r="F40" s="25">
        <v>8080</v>
      </c>
      <c r="G40" s="26"/>
      <c r="H40" s="27"/>
      <c r="I40" s="28"/>
      <c r="J40" s="29"/>
      <c r="K40" s="30" t="s">
        <v>36</v>
      </c>
      <c r="L40" s="22">
        <v>1</v>
      </c>
    </row>
    <row r="41" spans="1:12" x14ac:dyDescent="0.35">
      <c r="A41" s="20">
        <v>43680</v>
      </c>
      <c r="B41" s="21" t="s">
        <v>10</v>
      </c>
      <c r="C41" s="22" t="s">
        <v>35</v>
      </c>
      <c r="D41" s="23">
        <v>1071775</v>
      </c>
      <c r="E41" s="24">
        <v>20</v>
      </c>
      <c r="F41" s="25">
        <v>8760</v>
      </c>
      <c r="G41" s="26"/>
      <c r="H41" s="27"/>
      <c r="I41" s="28"/>
      <c r="J41" s="29"/>
      <c r="K41" s="30" t="s">
        <v>36</v>
      </c>
      <c r="L41" s="22">
        <v>1</v>
      </c>
    </row>
    <row r="42" spans="1:12" x14ac:dyDescent="0.35">
      <c r="A42" s="20">
        <v>43680</v>
      </c>
      <c r="B42" s="21" t="s">
        <v>37</v>
      </c>
      <c r="C42" s="22" t="s">
        <v>35</v>
      </c>
      <c r="D42" s="23">
        <v>1071761</v>
      </c>
      <c r="E42" s="24">
        <v>20</v>
      </c>
      <c r="F42" s="25">
        <v>9010</v>
      </c>
      <c r="G42" s="26"/>
      <c r="H42" s="27"/>
      <c r="I42" s="28"/>
      <c r="J42" s="29"/>
      <c r="K42" s="30" t="s">
        <v>36</v>
      </c>
      <c r="L42" s="22">
        <v>1</v>
      </c>
    </row>
    <row r="43" spans="1:12" x14ac:dyDescent="0.35">
      <c r="A43" s="20">
        <v>43680</v>
      </c>
      <c r="B43" s="21" t="s">
        <v>37</v>
      </c>
      <c r="C43" s="22" t="s">
        <v>35</v>
      </c>
      <c r="D43" s="23">
        <v>1071765</v>
      </c>
      <c r="E43" s="24">
        <v>20</v>
      </c>
      <c r="F43" s="25">
        <v>8150</v>
      </c>
      <c r="G43" s="26"/>
      <c r="H43" s="27"/>
      <c r="I43" s="28"/>
      <c r="J43" s="29"/>
      <c r="K43" s="30" t="s">
        <v>36</v>
      </c>
      <c r="L43" s="22">
        <v>1</v>
      </c>
    </row>
    <row r="44" spans="1:12" x14ac:dyDescent="0.35">
      <c r="A44" s="20">
        <v>43682</v>
      </c>
      <c r="B44" s="21" t="s">
        <v>34</v>
      </c>
      <c r="C44" s="22" t="s">
        <v>35</v>
      </c>
      <c r="D44" s="23">
        <v>1072086</v>
      </c>
      <c r="E44" s="24">
        <v>40</v>
      </c>
      <c r="F44" s="25">
        <v>18610</v>
      </c>
      <c r="G44" s="26">
        <v>0.15</v>
      </c>
      <c r="H44" s="27">
        <v>1.65</v>
      </c>
      <c r="I44" s="28">
        <v>36</v>
      </c>
      <c r="J44" s="29"/>
      <c r="K44" s="30" t="s">
        <v>36</v>
      </c>
      <c r="L44" s="22">
        <v>1</v>
      </c>
    </row>
    <row r="45" spans="1:12" x14ac:dyDescent="0.35">
      <c r="A45" s="20">
        <v>43682</v>
      </c>
      <c r="B45" s="21" t="s">
        <v>34</v>
      </c>
      <c r="C45" s="22" t="s">
        <v>35</v>
      </c>
      <c r="D45" s="23">
        <v>1072082</v>
      </c>
      <c r="E45" s="24">
        <v>40</v>
      </c>
      <c r="F45" s="25">
        <v>17170</v>
      </c>
      <c r="G45" s="26">
        <v>0.15</v>
      </c>
      <c r="H45" s="27">
        <v>1.65</v>
      </c>
      <c r="I45" s="28">
        <v>36</v>
      </c>
      <c r="J45" s="29"/>
      <c r="K45" s="30" t="s">
        <v>36</v>
      </c>
      <c r="L45" s="22">
        <v>1</v>
      </c>
    </row>
    <row r="46" spans="1:12" x14ac:dyDescent="0.35">
      <c r="A46" s="20">
        <v>43682</v>
      </c>
      <c r="B46" s="21" t="s">
        <v>34</v>
      </c>
      <c r="C46" s="22" t="s">
        <v>35</v>
      </c>
      <c r="D46" s="23">
        <v>1072087</v>
      </c>
      <c r="E46" s="24">
        <v>40</v>
      </c>
      <c r="F46" s="25">
        <v>17170</v>
      </c>
      <c r="G46" s="26">
        <v>0.15</v>
      </c>
      <c r="H46" s="27">
        <v>1.65</v>
      </c>
      <c r="I46" s="28">
        <v>36</v>
      </c>
      <c r="J46" s="29"/>
      <c r="K46" s="30" t="s">
        <v>36</v>
      </c>
      <c r="L46" s="22">
        <v>1</v>
      </c>
    </row>
    <row r="47" spans="1:12" x14ac:dyDescent="0.35">
      <c r="A47" s="20">
        <v>43682</v>
      </c>
      <c r="B47" s="21" t="s">
        <v>34</v>
      </c>
      <c r="C47" s="22" t="s">
        <v>35</v>
      </c>
      <c r="D47" s="23">
        <v>1072091</v>
      </c>
      <c r="E47" s="24">
        <v>40</v>
      </c>
      <c r="F47" s="25">
        <v>11880</v>
      </c>
      <c r="G47" s="26">
        <v>0.15</v>
      </c>
      <c r="H47" s="27">
        <v>1.65</v>
      </c>
      <c r="I47" s="28">
        <v>36</v>
      </c>
      <c r="J47" s="29"/>
      <c r="K47" s="30" t="s">
        <v>36</v>
      </c>
      <c r="L47" s="22">
        <v>1</v>
      </c>
    </row>
    <row r="48" spans="1:12" x14ac:dyDescent="0.35">
      <c r="A48" s="20">
        <v>43682</v>
      </c>
      <c r="B48" s="21" t="s">
        <v>34</v>
      </c>
      <c r="C48" s="22" t="s">
        <v>35</v>
      </c>
      <c r="D48" s="23">
        <v>1072088</v>
      </c>
      <c r="E48" s="24">
        <v>40</v>
      </c>
      <c r="F48" s="25">
        <v>23780</v>
      </c>
      <c r="G48" s="26">
        <v>0.15</v>
      </c>
      <c r="H48" s="27">
        <v>1.65</v>
      </c>
      <c r="I48" s="28">
        <v>36</v>
      </c>
      <c r="J48" s="29"/>
      <c r="K48" s="30" t="s">
        <v>36</v>
      </c>
      <c r="L48" s="22">
        <v>1</v>
      </c>
    </row>
    <row r="49" spans="1:12" x14ac:dyDescent="0.35">
      <c r="A49" s="20">
        <v>43682</v>
      </c>
      <c r="B49" s="21" t="s">
        <v>34</v>
      </c>
      <c r="C49" s="22" t="s">
        <v>35</v>
      </c>
      <c r="D49" s="23">
        <v>1072090</v>
      </c>
      <c r="E49" s="24">
        <v>40</v>
      </c>
      <c r="F49" s="25">
        <v>22940</v>
      </c>
      <c r="G49" s="26">
        <v>0.15</v>
      </c>
      <c r="H49" s="27">
        <v>1.65</v>
      </c>
      <c r="I49" s="28">
        <v>36</v>
      </c>
      <c r="J49" s="29"/>
      <c r="K49" s="30" t="s">
        <v>36</v>
      </c>
      <c r="L49" s="22">
        <v>1</v>
      </c>
    </row>
    <row r="50" spans="1:12" x14ac:dyDescent="0.35">
      <c r="A50" s="20">
        <v>43682</v>
      </c>
      <c r="B50" s="21" t="s">
        <v>34</v>
      </c>
      <c r="C50" s="22" t="s">
        <v>35</v>
      </c>
      <c r="D50" s="23">
        <v>1072089</v>
      </c>
      <c r="E50" s="24">
        <v>40</v>
      </c>
      <c r="F50" s="25">
        <v>23830</v>
      </c>
      <c r="G50" s="26">
        <v>0.15</v>
      </c>
      <c r="H50" s="27">
        <v>1.65</v>
      </c>
      <c r="I50" s="28">
        <v>36</v>
      </c>
      <c r="J50" s="29"/>
      <c r="K50" s="30" t="s">
        <v>36</v>
      </c>
      <c r="L50" s="22">
        <v>1</v>
      </c>
    </row>
    <row r="51" spans="1:12" x14ac:dyDescent="0.35">
      <c r="A51" s="20">
        <v>43682</v>
      </c>
      <c r="B51" s="21" t="s">
        <v>37</v>
      </c>
      <c r="C51" s="22" t="s">
        <v>35</v>
      </c>
      <c r="D51" s="23">
        <v>1072092</v>
      </c>
      <c r="E51" s="24">
        <v>20</v>
      </c>
      <c r="F51" s="25">
        <v>8270</v>
      </c>
      <c r="G51" s="26"/>
      <c r="H51" s="27"/>
      <c r="I51" s="28"/>
      <c r="J51" s="29"/>
      <c r="K51" s="30" t="s">
        <v>36</v>
      </c>
      <c r="L51" s="22">
        <v>1</v>
      </c>
    </row>
    <row r="52" spans="1:12" x14ac:dyDescent="0.35">
      <c r="A52" s="20">
        <v>43682</v>
      </c>
      <c r="B52" s="21" t="s">
        <v>17</v>
      </c>
      <c r="C52" s="22" t="s">
        <v>35</v>
      </c>
      <c r="D52" s="23">
        <v>1072096</v>
      </c>
      <c r="E52" s="24">
        <v>20</v>
      </c>
      <c r="F52" s="25">
        <v>8290</v>
      </c>
      <c r="G52" s="26"/>
      <c r="H52" s="27"/>
      <c r="I52" s="28"/>
      <c r="J52" s="29"/>
      <c r="K52" s="30" t="s">
        <v>36</v>
      </c>
      <c r="L52" s="22">
        <v>1</v>
      </c>
    </row>
    <row r="53" spans="1:12" x14ac:dyDescent="0.35">
      <c r="A53" s="20">
        <v>43682</v>
      </c>
      <c r="B53" s="21" t="s">
        <v>11</v>
      </c>
      <c r="C53" s="22" t="s">
        <v>35</v>
      </c>
      <c r="D53" s="23">
        <v>1072111</v>
      </c>
      <c r="E53" s="24">
        <v>40</v>
      </c>
      <c r="F53" s="25">
        <v>16240</v>
      </c>
      <c r="G53" s="26"/>
      <c r="H53" s="27"/>
      <c r="I53" s="28"/>
      <c r="J53" s="29"/>
      <c r="K53" s="30" t="s">
        <v>36</v>
      </c>
      <c r="L53" s="22">
        <v>1</v>
      </c>
    </row>
    <row r="54" spans="1:12" x14ac:dyDescent="0.35">
      <c r="A54" s="20">
        <v>43682</v>
      </c>
      <c r="B54" s="21" t="s">
        <v>10</v>
      </c>
      <c r="C54" s="22" t="s">
        <v>35</v>
      </c>
      <c r="D54" s="23">
        <v>1072112</v>
      </c>
      <c r="E54" s="24">
        <v>40</v>
      </c>
      <c r="F54" s="25">
        <v>21720</v>
      </c>
      <c r="G54" s="26"/>
      <c r="H54" s="27"/>
      <c r="I54" s="28"/>
      <c r="J54" s="29"/>
      <c r="K54" s="30" t="s">
        <v>36</v>
      </c>
      <c r="L54" s="22">
        <v>1</v>
      </c>
    </row>
    <row r="55" spans="1:12" x14ac:dyDescent="0.35">
      <c r="A55" s="20">
        <v>43682</v>
      </c>
      <c r="B55" s="21" t="s">
        <v>10</v>
      </c>
      <c r="C55" s="22" t="s">
        <v>35</v>
      </c>
      <c r="D55" s="23">
        <v>1072113</v>
      </c>
      <c r="E55" s="24">
        <v>40</v>
      </c>
      <c r="F55" s="25">
        <v>20930</v>
      </c>
      <c r="G55" s="26"/>
      <c r="H55" s="27"/>
      <c r="I55" s="28"/>
      <c r="J55" s="29"/>
      <c r="K55" s="30" t="s">
        <v>36</v>
      </c>
      <c r="L55" s="22">
        <v>1</v>
      </c>
    </row>
    <row r="56" spans="1:12" x14ac:dyDescent="0.35">
      <c r="A56" s="20">
        <v>43683</v>
      </c>
      <c r="B56" s="21" t="s">
        <v>34</v>
      </c>
      <c r="C56" s="22" t="s">
        <v>35</v>
      </c>
      <c r="D56" s="23">
        <v>1072525</v>
      </c>
      <c r="E56" s="24">
        <v>40</v>
      </c>
      <c r="F56" s="25">
        <v>14370</v>
      </c>
      <c r="G56" s="26">
        <v>0.15</v>
      </c>
      <c r="H56" s="27">
        <v>1.65</v>
      </c>
      <c r="I56" s="28">
        <v>36</v>
      </c>
      <c r="J56" s="29"/>
      <c r="K56" s="30" t="s">
        <v>36</v>
      </c>
      <c r="L56" s="22">
        <v>1</v>
      </c>
    </row>
    <row r="57" spans="1:12" x14ac:dyDescent="0.35">
      <c r="A57" s="20">
        <v>43683</v>
      </c>
      <c r="B57" s="21" t="s">
        <v>34</v>
      </c>
      <c r="C57" s="22" t="s">
        <v>35</v>
      </c>
      <c r="D57" s="23">
        <v>1072524</v>
      </c>
      <c r="E57" s="24">
        <v>40</v>
      </c>
      <c r="F57" s="25">
        <v>14080</v>
      </c>
      <c r="G57" s="26">
        <v>0.15</v>
      </c>
      <c r="H57" s="27">
        <v>1.65</v>
      </c>
      <c r="I57" s="28">
        <v>36</v>
      </c>
      <c r="J57" s="29"/>
      <c r="K57" s="30" t="s">
        <v>36</v>
      </c>
      <c r="L57" s="22">
        <v>1</v>
      </c>
    </row>
    <row r="58" spans="1:12" x14ac:dyDescent="0.35">
      <c r="A58" s="20">
        <v>43683</v>
      </c>
      <c r="B58" s="21" t="s">
        <v>34</v>
      </c>
      <c r="C58" s="22" t="s">
        <v>35</v>
      </c>
      <c r="D58" s="23">
        <v>1072526</v>
      </c>
      <c r="E58" s="24">
        <v>40</v>
      </c>
      <c r="F58" s="25">
        <v>21510</v>
      </c>
      <c r="G58" s="26">
        <v>0.15</v>
      </c>
      <c r="H58" s="27">
        <v>1.65</v>
      </c>
      <c r="I58" s="28">
        <v>36</v>
      </c>
      <c r="J58" s="29"/>
      <c r="K58" s="30" t="s">
        <v>36</v>
      </c>
      <c r="L58" s="22">
        <v>1</v>
      </c>
    </row>
    <row r="59" spans="1:12" x14ac:dyDescent="0.35">
      <c r="A59" s="20">
        <v>43683</v>
      </c>
      <c r="B59" s="21" t="s">
        <v>34</v>
      </c>
      <c r="C59" s="22" t="s">
        <v>35</v>
      </c>
      <c r="D59" s="23">
        <v>1072536</v>
      </c>
      <c r="E59" s="24">
        <v>40</v>
      </c>
      <c r="F59" s="25">
        <v>16330</v>
      </c>
      <c r="G59" s="26">
        <v>0.15</v>
      </c>
      <c r="H59" s="27">
        <v>1.65</v>
      </c>
      <c r="I59" s="28">
        <v>36</v>
      </c>
      <c r="J59" s="29"/>
      <c r="K59" s="30" t="s">
        <v>36</v>
      </c>
      <c r="L59" s="22">
        <v>1</v>
      </c>
    </row>
    <row r="60" spans="1:12" x14ac:dyDescent="0.35">
      <c r="A60" s="20">
        <v>43683</v>
      </c>
      <c r="B60" s="21" t="s">
        <v>34</v>
      </c>
      <c r="C60" s="22" t="s">
        <v>35</v>
      </c>
      <c r="D60" s="23">
        <v>1072538</v>
      </c>
      <c r="E60" s="24">
        <v>40</v>
      </c>
      <c r="F60" s="25">
        <v>13940</v>
      </c>
      <c r="G60" s="26">
        <v>0.15</v>
      </c>
      <c r="H60" s="27">
        <v>1.65</v>
      </c>
      <c r="I60" s="28">
        <v>36</v>
      </c>
      <c r="J60" s="29"/>
      <c r="K60" s="30" t="s">
        <v>36</v>
      </c>
      <c r="L60" s="22">
        <v>1</v>
      </c>
    </row>
    <row r="61" spans="1:12" x14ac:dyDescent="0.35">
      <c r="A61" s="20">
        <v>43683</v>
      </c>
      <c r="B61" s="21" t="s">
        <v>34</v>
      </c>
      <c r="C61" s="22" t="s">
        <v>35</v>
      </c>
      <c r="D61" s="23">
        <v>1072534</v>
      </c>
      <c r="E61" s="24">
        <v>40</v>
      </c>
      <c r="F61" s="25">
        <v>16380</v>
      </c>
      <c r="G61" s="26">
        <v>0.15</v>
      </c>
      <c r="H61" s="27">
        <v>1.65</v>
      </c>
      <c r="I61" s="28">
        <v>36</v>
      </c>
      <c r="J61" s="29"/>
      <c r="K61" s="30" t="s">
        <v>36</v>
      </c>
      <c r="L61" s="22">
        <v>1</v>
      </c>
    </row>
    <row r="62" spans="1:12" x14ac:dyDescent="0.35">
      <c r="A62" s="20">
        <v>43683</v>
      </c>
      <c r="B62" s="21" t="s">
        <v>34</v>
      </c>
      <c r="C62" s="22" t="s">
        <v>35</v>
      </c>
      <c r="D62" s="23">
        <v>1072529</v>
      </c>
      <c r="E62" s="24">
        <v>40</v>
      </c>
      <c r="F62" s="25">
        <v>16680</v>
      </c>
      <c r="G62" s="26">
        <v>0.15</v>
      </c>
      <c r="H62" s="27">
        <v>1.65</v>
      </c>
      <c r="I62" s="28">
        <v>36</v>
      </c>
      <c r="J62" s="29"/>
      <c r="K62" s="30" t="s">
        <v>36</v>
      </c>
      <c r="L62" s="22">
        <v>1</v>
      </c>
    </row>
    <row r="63" spans="1:12" x14ac:dyDescent="0.35">
      <c r="A63" s="20">
        <v>43683</v>
      </c>
      <c r="B63" s="21" t="s">
        <v>34</v>
      </c>
      <c r="C63" s="22" t="s">
        <v>35</v>
      </c>
      <c r="D63" s="23">
        <v>1072528</v>
      </c>
      <c r="E63" s="24">
        <v>40</v>
      </c>
      <c r="F63" s="25">
        <v>18420</v>
      </c>
      <c r="G63" s="26">
        <v>0.15</v>
      </c>
      <c r="H63" s="27">
        <v>1.65</v>
      </c>
      <c r="I63" s="28">
        <v>36</v>
      </c>
      <c r="J63" s="29"/>
      <c r="K63" s="30" t="s">
        <v>36</v>
      </c>
      <c r="L63" s="22">
        <v>1</v>
      </c>
    </row>
    <row r="64" spans="1:12" x14ac:dyDescent="0.35">
      <c r="A64" s="20">
        <v>43683</v>
      </c>
      <c r="B64" s="21" t="s">
        <v>34</v>
      </c>
      <c r="C64" s="22" t="s">
        <v>35</v>
      </c>
      <c r="D64" s="23">
        <v>1072531</v>
      </c>
      <c r="E64" s="24">
        <v>40</v>
      </c>
      <c r="F64" s="25">
        <v>21720</v>
      </c>
      <c r="G64" s="26">
        <v>0.15</v>
      </c>
      <c r="H64" s="27">
        <v>1.65</v>
      </c>
      <c r="I64" s="28">
        <v>36</v>
      </c>
      <c r="J64" s="29"/>
      <c r="K64" s="30" t="s">
        <v>36</v>
      </c>
      <c r="L64" s="22">
        <v>1</v>
      </c>
    </row>
    <row r="65" spans="1:12" x14ac:dyDescent="0.35">
      <c r="A65" s="20">
        <v>43683</v>
      </c>
      <c r="B65" s="21" t="s">
        <v>11</v>
      </c>
      <c r="C65" s="22" t="s">
        <v>35</v>
      </c>
      <c r="D65" s="23">
        <v>1072500</v>
      </c>
      <c r="E65" s="24">
        <v>40</v>
      </c>
      <c r="F65" s="25">
        <v>20560</v>
      </c>
      <c r="G65" s="26"/>
      <c r="H65" s="27"/>
      <c r="I65" s="28"/>
      <c r="J65" s="29"/>
      <c r="K65" s="30" t="s">
        <v>36</v>
      </c>
      <c r="L65" s="22">
        <v>1</v>
      </c>
    </row>
    <row r="66" spans="1:12" x14ac:dyDescent="0.35">
      <c r="A66" s="20">
        <v>43683</v>
      </c>
      <c r="B66" s="21" t="s">
        <v>10</v>
      </c>
      <c r="C66" s="22" t="s">
        <v>35</v>
      </c>
      <c r="D66" s="23">
        <v>1072516</v>
      </c>
      <c r="E66" s="24">
        <v>40</v>
      </c>
      <c r="F66" s="25">
        <v>20400</v>
      </c>
      <c r="G66" s="26"/>
      <c r="H66" s="27"/>
      <c r="I66" s="28"/>
      <c r="J66" s="29"/>
      <c r="K66" s="30" t="s">
        <v>36</v>
      </c>
      <c r="L66" s="22">
        <v>1</v>
      </c>
    </row>
    <row r="67" spans="1:12" x14ac:dyDescent="0.35">
      <c r="A67" s="20">
        <v>43683</v>
      </c>
      <c r="B67" s="21" t="s">
        <v>10</v>
      </c>
      <c r="C67" s="22" t="s">
        <v>35</v>
      </c>
      <c r="D67" s="23">
        <v>1072521</v>
      </c>
      <c r="E67" s="24">
        <v>40</v>
      </c>
      <c r="F67" s="25">
        <v>18590</v>
      </c>
      <c r="G67" s="26"/>
      <c r="H67" s="27"/>
      <c r="I67" s="28"/>
      <c r="J67" s="29"/>
      <c r="K67" s="30" t="s">
        <v>36</v>
      </c>
      <c r="L67" s="22">
        <v>1</v>
      </c>
    </row>
    <row r="68" spans="1:12" x14ac:dyDescent="0.35">
      <c r="A68" s="20">
        <v>43683</v>
      </c>
      <c r="B68" s="21" t="s">
        <v>37</v>
      </c>
      <c r="C68" s="22" t="s">
        <v>35</v>
      </c>
      <c r="D68" s="23">
        <v>1072490</v>
      </c>
      <c r="E68" s="24">
        <v>20</v>
      </c>
      <c r="F68" s="25">
        <v>8920</v>
      </c>
      <c r="G68" s="26"/>
      <c r="H68" s="27"/>
      <c r="I68" s="28"/>
      <c r="J68" s="29"/>
      <c r="K68" s="30" t="s">
        <v>36</v>
      </c>
      <c r="L68" s="22">
        <v>1</v>
      </c>
    </row>
    <row r="69" spans="1:12" x14ac:dyDescent="0.35">
      <c r="A69" s="20">
        <v>43683</v>
      </c>
      <c r="B69" s="21" t="s">
        <v>37</v>
      </c>
      <c r="C69" s="22" t="s">
        <v>35</v>
      </c>
      <c r="D69" s="23">
        <v>1072488</v>
      </c>
      <c r="E69" s="24">
        <v>20</v>
      </c>
      <c r="F69" s="25">
        <v>9250</v>
      </c>
      <c r="G69" s="26"/>
      <c r="H69" s="27"/>
      <c r="I69" s="28"/>
      <c r="J69" s="29"/>
      <c r="K69" s="30" t="s">
        <v>36</v>
      </c>
      <c r="L69" s="22">
        <v>1</v>
      </c>
    </row>
    <row r="70" spans="1:12" x14ac:dyDescent="0.35">
      <c r="A70" s="20">
        <v>43684</v>
      </c>
      <c r="B70" s="21" t="s">
        <v>34</v>
      </c>
      <c r="C70" s="22" t="s">
        <v>35</v>
      </c>
      <c r="D70" s="23">
        <v>1072933</v>
      </c>
      <c r="E70" s="24">
        <v>40</v>
      </c>
      <c r="F70" s="25">
        <v>13750</v>
      </c>
      <c r="G70" s="26">
        <v>0.15</v>
      </c>
      <c r="H70" s="27">
        <v>1.65</v>
      </c>
      <c r="I70" s="28">
        <v>36</v>
      </c>
      <c r="J70" s="29"/>
      <c r="K70" s="30" t="s">
        <v>36</v>
      </c>
      <c r="L70" s="22">
        <v>1</v>
      </c>
    </row>
    <row r="71" spans="1:12" x14ac:dyDescent="0.35">
      <c r="A71" s="20">
        <v>43684</v>
      </c>
      <c r="B71" s="21" t="s">
        <v>34</v>
      </c>
      <c r="C71" s="22" t="s">
        <v>35</v>
      </c>
      <c r="D71" s="23">
        <v>1072930</v>
      </c>
      <c r="E71" s="24">
        <v>40</v>
      </c>
      <c r="F71" s="25">
        <v>19870</v>
      </c>
      <c r="G71" s="26">
        <v>0.15</v>
      </c>
      <c r="H71" s="27">
        <v>1.65</v>
      </c>
      <c r="I71" s="28">
        <v>36</v>
      </c>
      <c r="J71" s="29"/>
      <c r="K71" s="30" t="s">
        <v>36</v>
      </c>
      <c r="L71" s="22">
        <v>1</v>
      </c>
    </row>
    <row r="72" spans="1:12" x14ac:dyDescent="0.35">
      <c r="A72" s="20">
        <v>43684</v>
      </c>
      <c r="B72" s="21" t="s">
        <v>34</v>
      </c>
      <c r="C72" s="22" t="s">
        <v>35</v>
      </c>
      <c r="D72" s="23">
        <v>1072932</v>
      </c>
      <c r="E72" s="24">
        <v>40</v>
      </c>
      <c r="F72" s="25">
        <v>19660</v>
      </c>
      <c r="G72" s="26">
        <v>0.15</v>
      </c>
      <c r="H72" s="27">
        <v>1.65</v>
      </c>
      <c r="I72" s="28">
        <v>36</v>
      </c>
      <c r="J72" s="29"/>
      <c r="K72" s="30" t="s">
        <v>36</v>
      </c>
      <c r="L72" s="22">
        <v>1</v>
      </c>
    </row>
    <row r="73" spans="1:12" x14ac:dyDescent="0.35">
      <c r="A73" s="20">
        <v>43684</v>
      </c>
      <c r="B73" s="21" t="s">
        <v>34</v>
      </c>
      <c r="C73" s="22" t="s">
        <v>35</v>
      </c>
      <c r="D73" s="23">
        <v>1072931</v>
      </c>
      <c r="E73" s="24">
        <v>40</v>
      </c>
      <c r="F73" s="25">
        <v>16900</v>
      </c>
      <c r="G73" s="26">
        <v>0.15</v>
      </c>
      <c r="H73" s="27">
        <v>1.65</v>
      </c>
      <c r="I73" s="28">
        <v>36</v>
      </c>
      <c r="J73" s="29"/>
      <c r="K73" s="30" t="s">
        <v>36</v>
      </c>
      <c r="L73" s="22">
        <v>1</v>
      </c>
    </row>
    <row r="74" spans="1:12" x14ac:dyDescent="0.35">
      <c r="A74" s="20">
        <v>43684</v>
      </c>
      <c r="B74" s="21" t="s">
        <v>34</v>
      </c>
      <c r="C74" s="22" t="s">
        <v>35</v>
      </c>
      <c r="D74" s="23">
        <v>1072929</v>
      </c>
      <c r="E74" s="24">
        <v>40</v>
      </c>
      <c r="F74" s="25">
        <v>11860</v>
      </c>
      <c r="G74" s="26">
        <v>0.15</v>
      </c>
      <c r="H74" s="27">
        <v>1.65</v>
      </c>
      <c r="I74" s="28">
        <v>36</v>
      </c>
      <c r="J74" s="29"/>
      <c r="K74" s="30" t="s">
        <v>36</v>
      </c>
      <c r="L74" s="22">
        <v>1</v>
      </c>
    </row>
    <row r="75" spans="1:12" x14ac:dyDescent="0.35">
      <c r="A75" s="20">
        <v>43684</v>
      </c>
      <c r="B75" s="21" t="s">
        <v>34</v>
      </c>
      <c r="C75" s="22" t="s">
        <v>35</v>
      </c>
      <c r="D75" s="23">
        <v>1072928</v>
      </c>
      <c r="E75" s="24">
        <v>40</v>
      </c>
      <c r="F75" s="25">
        <v>20240</v>
      </c>
      <c r="G75" s="26">
        <v>0.15</v>
      </c>
      <c r="H75" s="27">
        <v>1.65</v>
      </c>
      <c r="I75" s="28">
        <v>36</v>
      </c>
      <c r="J75" s="29"/>
      <c r="K75" s="30" t="s">
        <v>36</v>
      </c>
      <c r="L75" s="22">
        <v>1</v>
      </c>
    </row>
    <row r="76" spans="1:12" x14ac:dyDescent="0.35">
      <c r="A76" s="20">
        <v>43684</v>
      </c>
      <c r="B76" s="21" t="s">
        <v>34</v>
      </c>
      <c r="C76" s="22" t="s">
        <v>35</v>
      </c>
      <c r="D76" s="23">
        <v>1072927</v>
      </c>
      <c r="E76" s="24">
        <v>40</v>
      </c>
      <c r="F76" s="25">
        <v>19120</v>
      </c>
      <c r="G76" s="26">
        <v>0.15</v>
      </c>
      <c r="H76" s="27">
        <v>1.65</v>
      </c>
      <c r="I76" s="28">
        <v>36</v>
      </c>
      <c r="J76" s="29"/>
      <c r="K76" s="30" t="s">
        <v>36</v>
      </c>
      <c r="L76" s="22">
        <v>1</v>
      </c>
    </row>
    <row r="77" spans="1:12" x14ac:dyDescent="0.35">
      <c r="A77" s="20">
        <v>43684</v>
      </c>
      <c r="B77" s="21" t="s">
        <v>34</v>
      </c>
      <c r="C77" s="22" t="s">
        <v>35</v>
      </c>
      <c r="D77" s="23">
        <v>1072925</v>
      </c>
      <c r="E77" s="24">
        <v>40</v>
      </c>
      <c r="F77" s="25">
        <v>16930</v>
      </c>
      <c r="G77" s="26">
        <v>0.15</v>
      </c>
      <c r="H77" s="27">
        <v>1.65</v>
      </c>
      <c r="I77" s="28">
        <v>36</v>
      </c>
      <c r="J77" s="29"/>
      <c r="K77" s="30" t="s">
        <v>36</v>
      </c>
      <c r="L77" s="22">
        <v>1</v>
      </c>
    </row>
    <row r="78" spans="1:12" x14ac:dyDescent="0.35">
      <c r="A78" s="20">
        <v>43684</v>
      </c>
      <c r="B78" s="21" t="s">
        <v>34</v>
      </c>
      <c r="C78" s="22" t="s">
        <v>35</v>
      </c>
      <c r="D78" s="23">
        <v>1072919</v>
      </c>
      <c r="E78" s="24">
        <v>40</v>
      </c>
      <c r="F78" s="25">
        <v>13590</v>
      </c>
      <c r="G78" s="26">
        <v>0.15</v>
      </c>
      <c r="H78" s="27">
        <v>1.65</v>
      </c>
      <c r="I78" s="28">
        <v>36</v>
      </c>
      <c r="J78" s="29"/>
      <c r="K78" s="30" t="s">
        <v>36</v>
      </c>
      <c r="L78" s="22">
        <v>1</v>
      </c>
    </row>
    <row r="79" spans="1:12" x14ac:dyDescent="0.35">
      <c r="A79" s="20">
        <v>43684</v>
      </c>
      <c r="B79" s="21" t="s">
        <v>34</v>
      </c>
      <c r="C79" s="22" t="s">
        <v>35</v>
      </c>
      <c r="D79" s="23">
        <v>1072917</v>
      </c>
      <c r="E79" s="24">
        <v>40</v>
      </c>
      <c r="F79" s="25">
        <v>20310</v>
      </c>
      <c r="G79" s="26">
        <v>0.15</v>
      </c>
      <c r="H79" s="27">
        <v>1.65</v>
      </c>
      <c r="I79" s="28">
        <v>36</v>
      </c>
      <c r="J79" s="29"/>
      <c r="K79" s="30" t="s">
        <v>36</v>
      </c>
      <c r="L79" s="22">
        <v>1</v>
      </c>
    </row>
    <row r="80" spans="1:12" x14ac:dyDescent="0.35">
      <c r="A80" s="20">
        <v>43684</v>
      </c>
      <c r="B80" s="21" t="s">
        <v>34</v>
      </c>
      <c r="C80" s="22" t="s">
        <v>35</v>
      </c>
      <c r="D80" s="23">
        <v>1072915</v>
      </c>
      <c r="E80" s="24">
        <v>40</v>
      </c>
      <c r="F80" s="25">
        <v>15290</v>
      </c>
      <c r="G80" s="26">
        <v>0.15</v>
      </c>
      <c r="H80" s="27">
        <v>1.65</v>
      </c>
      <c r="I80" s="28">
        <v>36</v>
      </c>
      <c r="J80" s="29"/>
      <c r="K80" s="30" t="s">
        <v>36</v>
      </c>
      <c r="L80" s="22">
        <v>1</v>
      </c>
    </row>
    <row r="81" spans="1:12" x14ac:dyDescent="0.35">
      <c r="A81" s="20">
        <v>43684</v>
      </c>
      <c r="B81" s="21" t="s">
        <v>11</v>
      </c>
      <c r="C81" s="22" t="s">
        <v>35</v>
      </c>
      <c r="D81" s="23">
        <v>1072893</v>
      </c>
      <c r="E81" s="24">
        <v>40</v>
      </c>
      <c r="F81" s="25">
        <v>19440</v>
      </c>
      <c r="G81" s="26"/>
      <c r="H81" s="27"/>
      <c r="I81" s="28"/>
      <c r="J81" s="29"/>
      <c r="K81" s="30" t="s">
        <v>36</v>
      </c>
      <c r="L81" s="22">
        <v>1</v>
      </c>
    </row>
    <row r="82" spans="1:12" x14ac:dyDescent="0.35">
      <c r="A82" s="20">
        <v>43684</v>
      </c>
      <c r="B82" s="21" t="s">
        <v>10</v>
      </c>
      <c r="C82" s="22" t="s">
        <v>35</v>
      </c>
      <c r="D82" s="23">
        <v>1072894</v>
      </c>
      <c r="E82" s="24">
        <v>40</v>
      </c>
      <c r="F82" s="25">
        <v>17130</v>
      </c>
      <c r="G82" s="26"/>
      <c r="H82" s="27"/>
      <c r="I82" s="28"/>
      <c r="J82" s="29"/>
      <c r="K82" s="30" t="s">
        <v>36</v>
      </c>
      <c r="L82" s="22">
        <v>1</v>
      </c>
    </row>
    <row r="83" spans="1:12" x14ac:dyDescent="0.35">
      <c r="A83" s="20">
        <v>43684</v>
      </c>
      <c r="B83" s="21" t="s">
        <v>17</v>
      </c>
      <c r="C83" s="22" t="s">
        <v>35</v>
      </c>
      <c r="D83" s="23">
        <v>1072895</v>
      </c>
      <c r="E83" s="24">
        <v>40</v>
      </c>
      <c r="F83" s="25">
        <v>19700</v>
      </c>
      <c r="G83" s="26"/>
      <c r="H83" s="27"/>
      <c r="I83" s="28"/>
      <c r="J83" s="29"/>
      <c r="K83" s="30" t="s">
        <v>36</v>
      </c>
      <c r="L83" s="22">
        <v>1</v>
      </c>
    </row>
    <row r="84" spans="1:12" x14ac:dyDescent="0.35">
      <c r="A84" s="20">
        <v>43684</v>
      </c>
      <c r="B84" s="21" t="s">
        <v>11</v>
      </c>
      <c r="C84" s="22" t="s">
        <v>35</v>
      </c>
      <c r="D84" s="23">
        <v>1072890</v>
      </c>
      <c r="E84" s="24">
        <v>20</v>
      </c>
      <c r="F84" s="25">
        <v>10160</v>
      </c>
      <c r="G84" s="26"/>
      <c r="H84" s="27"/>
      <c r="I84" s="28"/>
      <c r="J84" s="29"/>
      <c r="K84" s="30" t="s">
        <v>36</v>
      </c>
      <c r="L84" s="22">
        <v>1</v>
      </c>
    </row>
    <row r="85" spans="1:12" x14ac:dyDescent="0.35">
      <c r="A85" s="20">
        <v>43685</v>
      </c>
      <c r="B85" s="21" t="s">
        <v>34</v>
      </c>
      <c r="C85" s="22" t="s">
        <v>35</v>
      </c>
      <c r="D85" s="23">
        <v>1073293</v>
      </c>
      <c r="E85" s="24">
        <v>40</v>
      </c>
      <c r="F85" s="25">
        <v>13220</v>
      </c>
      <c r="G85" s="26">
        <v>0.15</v>
      </c>
      <c r="H85" s="27">
        <v>1.65</v>
      </c>
      <c r="I85" s="28">
        <v>36</v>
      </c>
      <c r="J85" s="29"/>
      <c r="K85" s="30" t="s">
        <v>36</v>
      </c>
      <c r="L85" s="22">
        <v>1</v>
      </c>
    </row>
    <row r="86" spans="1:12" x14ac:dyDescent="0.35">
      <c r="A86" s="20">
        <v>43685</v>
      </c>
      <c r="B86" s="21" t="s">
        <v>34</v>
      </c>
      <c r="C86" s="22" t="s">
        <v>35</v>
      </c>
      <c r="D86" s="23">
        <v>1073290</v>
      </c>
      <c r="E86" s="24">
        <v>40</v>
      </c>
      <c r="F86" s="25">
        <v>15880</v>
      </c>
      <c r="G86" s="26">
        <v>0.15</v>
      </c>
      <c r="H86" s="27">
        <v>1.65</v>
      </c>
      <c r="I86" s="28">
        <v>36</v>
      </c>
      <c r="J86" s="29"/>
      <c r="K86" s="30" t="s">
        <v>36</v>
      </c>
      <c r="L86" s="22">
        <v>1</v>
      </c>
    </row>
    <row r="87" spans="1:12" x14ac:dyDescent="0.35">
      <c r="A87" s="20">
        <v>43685</v>
      </c>
      <c r="B87" s="21" t="s">
        <v>34</v>
      </c>
      <c r="C87" s="22" t="s">
        <v>35</v>
      </c>
      <c r="D87" s="23">
        <v>1073292</v>
      </c>
      <c r="E87" s="24">
        <v>40</v>
      </c>
      <c r="F87" s="25">
        <v>14920</v>
      </c>
      <c r="G87" s="26">
        <v>0.15</v>
      </c>
      <c r="H87" s="27">
        <v>1.65</v>
      </c>
      <c r="I87" s="28">
        <v>36</v>
      </c>
      <c r="J87" s="29"/>
      <c r="K87" s="30" t="s">
        <v>36</v>
      </c>
      <c r="L87" s="22">
        <v>1</v>
      </c>
    </row>
    <row r="88" spans="1:12" x14ac:dyDescent="0.35">
      <c r="A88" s="20">
        <v>43685</v>
      </c>
      <c r="B88" s="21" t="s">
        <v>34</v>
      </c>
      <c r="C88" s="22" t="s">
        <v>35</v>
      </c>
      <c r="D88" s="23">
        <v>1073313</v>
      </c>
      <c r="E88" s="24">
        <v>40</v>
      </c>
      <c r="F88" s="25">
        <v>14790</v>
      </c>
      <c r="G88" s="26">
        <v>0.15</v>
      </c>
      <c r="H88" s="27">
        <v>1.65</v>
      </c>
      <c r="I88" s="28">
        <v>36</v>
      </c>
      <c r="J88" s="29"/>
      <c r="K88" s="30" t="s">
        <v>36</v>
      </c>
      <c r="L88" s="22">
        <v>1</v>
      </c>
    </row>
    <row r="89" spans="1:12" x14ac:dyDescent="0.35">
      <c r="A89" s="20">
        <v>43685</v>
      </c>
      <c r="B89" s="21" t="s">
        <v>34</v>
      </c>
      <c r="C89" s="22" t="s">
        <v>35</v>
      </c>
      <c r="D89" s="23">
        <v>1073330</v>
      </c>
      <c r="E89" s="24">
        <v>40</v>
      </c>
      <c r="F89" s="25">
        <v>17830</v>
      </c>
      <c r="G89" s="26">
        <v>0.15</v>
      </c>
      <c r="H89" s="27">
        <v>1.65</v>
      </c>
      <c r="I89" s="28">
        <v>36</v>
      </c>
      <c r="J89" s="29"/>
      <c r="K89" s="30" t="s">
        <v>36</v>
      </c>
      <c r="L89" s="22">
        <v>1</v>
      </c>
    </row>
    <row r="90" spans="1:12" x14ac:dyDescent="0.35">
      <c r="A90" s="20">
        <v>43685</v>
      </c>
      <c r="B90" s="21" t="s">
        <v>34</v>
      </c>
      <c r="C90" s="22" t="s">
        <v>35</v>
      </c>
      <c r="D90" s="23">
        <v>1073331</v>
      </c>
      <c r="E90" s="24">
        <v>40</v>
      </c>
      <c r="F90" s="25">
        <v>18520</v>
      </c>
      <c r="G90" s="26">
        <v>0.15</v>
      </c>
      <c r="H90" s="27">
        <v>1.65</v>
      </c>
      <c r="I90" s="28">
        <v>36</v>
      </c>
      <c r="J90" s="29"/>
      <c r="K90" s="30" t="s">
        <v>36</v>
      </c>
      <c r="L90" s="22">
        <v>1</v>
      </c>
    </row>
    <row r="91" spans="1:12" x14ac:dyDescent="0.35">
      <c r="A91" s="20">
        <v>43685</v>
      </c>
      <c r="B91" s="21" t="s">
        <v>34</v>
      </c>
      <c r="C91" s="22" t="s">
        <v>35</v>
      </c>
      <c r="D91" s="23">
        <v>1073316</v>
      </c>
      <c r="E91" s="24">
        <v>40</v>
      </c>
      <c r="F91" s="25">
        <v>18110</v>
      </c>
      <c r="G91" s="26">
        <v>0.15</v>
      </c>
      <c r="H91" s="27">
        <v>1.65</v>
      </c>
      <c r="I91" s="28">
        <v>36</v>
      </c>
      <c r="J91" s="29"/>
      <c r="K91" s="30" t="s">
        <v>36</v>
      </c>
      <c r="L91" s="22">
        <v>1</v>
      </c>
    </row>
    <row r="92" spans="1:12" x14ac:dyDescent="0.35">
      <c r="A92" s="20">
        <v>43685</v>
      </c>
      <c r="B92" s="21" t="s">
        <v>34</v>
      </c>
      <c r="C92" s="22" t="s">
        <v>35</v>
      </c>
      <c r="D92" s="23">
        <v>1073303</v>
      </c>
      <c r="E92" s="24">
        <v>40</v>
      </c>
      <c r="F92" s="25">
        <v>14730</v>
      </c>
      <c r="G92" s="26">
        <v>0.15</v>
      </c>
      <c r="H92" s="27">
        <v>1.65</v>
      </c>
      <c r="I92" s="28">
        <v>36</v>
      </c>
      <c r="J92" s="29"/>
      <c r="K92" s="30" t="s">
        <v>36</v>
      </c>
      <c r="L92" s="22">
        <v>1</v>
      </c>
    </row>
    <row r="93" spans="1:12" x14ac:dyDescent="0.35">
      <c r="A93" s="20">
        <v>43685</v>
      </c>
      <c r="B93" s="21" t="s">
        <v>34</v>
      </c>
      <c r="C93" s="22" t="s">
        <v>35</v>
      </c>
      <c r="D93" s="23">
        <v>1073300</v>
      </c>
      <c r="E93" s="24">
        <v>40</v>
      </c>
      <c r="F93" s="25">
        <v>17280</v>
      </c>
      <c r="G93" s="26">
        <v>0.15</v>
      </c>
      <c r="H93" s="27">
        <v>1.65</v>
      </c>
      <c r="I93" s="28">
        <v>36</v>
      </c>
      <c r="J93" s="29"/>
      <c r="K93" s="30" t="s">
        <v>36</v>
      </c>
      <c r="L93" s="22">
        <v>1</v>
      </c>
    </row>
    <row r="94" spans="1:12" x14ac:dyDescent="0.35">
      <c r="A94" s="20">
        <v>43685</v>
      </c>
      <c r="B94" s="21" t="s">
        <v>34</v>
      </c>
      <c r="C94" s="22" t="s">
        <v>35</v>
      </c>
      <c r="D94" s="23">
        <v>1073308</v>
      </c>
      <c r="E94" s="24">
        <v>40</v>
      </c>
      <c r="F94" s="25">
        <v>25240</v>
      </c>
      <c r="G94" s="26">
        <v>0.15</v>
      </c>
      <c r="H94" s="27">
        <v>1.65</v>
      </c>
      <c r="I94" s="28">
        <v>36</v>
      </c>
      <c r="J94" s="29"/>
      <c r="K94" s="30" t="s">
        <v>36</v>
      </c>
      <c r="L94" s="22">
        <v>1</v>
      </c>
    </row>
    <row r="95" spans="1:12" x14ac:dyDescent="0.35">
      <c r="A95" s="20">
        <v>43685</v>
      </c>
      <c r="B95" s="21" t="s">
        <v>11</v>
      </c>
      <c r="C95" s="22" t="s">
        <v>35</v>
      </c>
      <c r="D95" s="23">
        <v>1073276</v>
      </c>
      <c r="E95" s="24">
        <v>40</v>
      </c>
      <c r="F95" s="25">
        <v>18320</v>
      </c>
      <c r="G95" s="26"/>
      <c r="H95" s="27"/>
      <c r="I95" s="28"/>
      <c r="J95" s="29"/>
      <c r="K95" s="30" t="s">
        <v>36</v>
      </c>
      <c r="L95" s="22">
        <v>1</v>
      </c>
    </row>
    <row r="96" spans="1:12" x14ac:dyDescent="0.35">
      <c r="A96" s="20">
        <v>43685</v>
      </c>
      <c r="B96" s="21" t="s">
        <v>17</v>
      </c>
      <c r="C96" s="22" t="s">
        <v>35</v>
      </c>
      <c r="D96" s="23">
        <v>1073277</v>
      </c>
      <c r="E96" s="24">
        <v>40</v>
      </c>
      <c r="F96" s="25">
        <v>22020</v>
      </c>
      <c r="G96" s="26"/>
      <c r="H96" s="27"/>
      <c r="I96" s="28"/>
      <c r="J96" s="29"/>
      <c r="K96" s="30" t="s">
        <v>36</v>
      </c>
      <c r="L96" s="22">
        <v>1</v>
      </c>
    </row>
    <row r="97" spans="1:12" x14ac:dyDescent="0.35">
      <c r="A97" s="20">
        <v>43685</v>
      </c>
      <c r="B97" s="21" t="s">
        <v>10</v>
      </c>
      <c r="C97" s="22" t="s">
        <v>35</v>
      </c>
      <c r="D97" s="23">
        <v>1073279</v>
      </c>
      <c r="E97" s="24">
        <v>40</v>
      </c>
      <c r="F97" s="25">
        <v>15500</v>
      </c>
      <c r="G97" s="26"/>
      <c r="H97" s="27"/>
      <c r="I97" s="28"/>
      <c r="J97" s="29"/>
      <c r="K97" s="30" t="s">
        <v>36</v>
      </c>
      <c r="L97" s="22">
        <v>1</v>
      </c>
    </row>
    <row r="98" spans="1:12" x14ac:dyDescent="0.35">
      <c r="A98" s="20">
        <v>43686</v>
      </c>
      <c r="B98" s="21" t="s">
        <v>34</v>
      </c>
      <c r="C98" s="22" t="s">
        <v>35</v>
      </c>
      <c r="D98" s="23">
        <v>1073690</v>
      </c>
      <c r="E98" s="24">
        <v>40</v>
      </c>
      <c r="F98" s="25">
        <v>14360</v>
      </c>
      <c r="G98" s="26">
        <v>0.15</v>
      </c>
      <c r="H98" s="27">
        <v>1.65</v>
      </c>
      <c r="I98" s="28">
        <v>36</v>
      </c>
      <c r="J98" s="29"/>
      <c r="K98" s="30" t="s">
        <v>36</v>
      </c>
      <c r="L98" s="22">
        <v>1</v>
      </c>
    </row>
    <row r="99" spans="1:12" x14ac:dyDescent="0.35">
      <c r="A99" s="20">
        <v>43686</v>
      </c>
      <c r="B99" s="21" t="s">
        <v>34</v>
      </c>
      <c r="C99" s="22" t="s">
        <v>35</v>
      </c>
      <c r="D99" s="23">
        <v>1073687</v>
      </c>
      <c r="E99" s="24">
        <v>40</v>
      </c>
      <c r="F99" s="25">
        <v>18820</v>
      </c>
      <c r="G99" s="26">
        <v>0.15</v>
      </c>
      <c r="H99" s="27">
        <v>1.65</v>
      </c>
      <c r="I99" s="28">
        <v>36</v>
      </c>
      <c r="J99" s="29"/>
      <c r="K99" s="30" t="s">
        <v>36</v>
      </c>
      <c r="L99" s="22">
        <v>1</v>
      </c>
    </row>
    <row r="100" spans="1:12" x14ac:dyDescent="0.35">
      <c r="A100" s="20">
        <v>43686</v>
      </c>
      <c r="B100" s="21" t="s">
        <v>34</v>
      </c>
      <c r="C100" s="22" t="s">
        <v>35</v>
      </c>
      <c r="D100" s="23">
        <v>1073688</v>
      </c>
      <c r="E100" s="24">
        <v>40</v>
      </c>
      <c r="F100" s="25">
        <v>14890</v>
      </c>
      <c r="G100" s="26">
        <v>0.15</v>
      </c>
      <c r="H100" s="27">
        <v>1.65</v>
      </c>
      <c r="I100" s="28">
        <v>36</v>
      </c>
      <c r="J100" s="29"/>
      <c r="K100" s="30" t="s">
        <v>36</v>
      </c>
      <c r="L100" s="22">
        <v>1</v>
      </c>
    </row>
    <row r="101" spans="1:12" x14ac:dyDescent="0.35">
      <c r="A101" s="20">
        <v>43686</v>
      </c>
      <c r="B101" s="21" t="s">
        <v>34</v>
      </c>
      <c r="C101" s="22" t="s">
        <v>35</v>
      </c>
      <c r="D101" s="23">
        <v>1073689</v>
      </c>
      <c r="E101" s="24">
        <v>40</v>
      </c>
      <c r="F101" s="25">
        <v>14160</v>
      </c>
      <c r="G101" s="26">
        <v>0.15</v>
      </c>
      <c r="H101" s="27">
        <v>1.65</v>
      </c>
      <c r="I101" s="28">
        <v>36</v>
      </c>
      <c r="J101" s="29"/>
      <c r="K101" s="30" t="s">
        <v>36</v>
      </c>
      <c r="L101" s="22">
        <v>1</v>
      </c>
    </row>
    <row r="102" spans="1:12" x14ac:dyDescent="0.35">
      <c r="A102" s="20">
        <v>43686</v>
      </c>
      <c r="B102" s="21" t="s">
        <v>34</v>
      </c>
      <c r="C102" s="22" t="s">
        <v>35</v>
      </c>
      <c r="D102" s="23">
        <v>1073686</v>
      </c>
      <c r="E102" s="24">
        <v>40</v>
      </c>
      <c r="F102" s="25">
        <v>14960</v>
      </c>
      <c r="G102" s="26">
        <v>0.15</v>
      </c>
      <c r="H102" s="27">
        <v>1.65</v>
      </c>
      <c r="I102" s="28">
        <v>36</v>
      </c>
      <c r="J102" s="29"/>
      <c r="K102" s="30" t="s">
        <v>36</v>
      </c>
      <c r="L102" s="22">
        <v>1</v>
      </c>
    </row>
    <row r="103" spans="1:12" x14ac:dyDescent="0.35">
      <c r="A103" s="20">
        <v>43686</v>
      </c>
      <c r="B103" s="21" t="s">
        <v>34</v>
      </c>
      <c r="C103" s="22" t="s">
        <v>35</v>
      </c>
      <c r="D103" s="23">
        <v>1073684</v>
      </c>
      <c r="E103" s="24">
        <v>40</v>
      </c>
      <c r="F103" s="25">
        <v>12340</v>
      </c>
      <c r="G103" s="26">
        <v>0.15</v>
      </c>
      <c r="H103" s="27">
        <v>1.65</v>
      </c>
      <c r="I103" s="28">
        <v>36</v>
      </c>
      <c r="J103" s="29"/>
      <c r="K103" s="30" t="s">
        <v>36</v>
      </c>
      <c r="L103" s="22">
        <v>1</v>
      </c>
    </row>
    <row r="104" spans="1:12" x14ac:dyDescent="0.35">
      <c r="A104" s="20">
        <v>43686</v>
      </c>
      <c r="B104" s="21" t="s">
        <v>34</v>
      </c>
      <c r="C104" s="22" t="s">
        <v>35</v>
      </c>
      <c r="D104" s="23">
        <v>1073685</v>
      </c>
      <c r="E104" s="24">
        <v>40</v>
      </c>
      <c r="F104" s="25">
        <v>13490</v>
      </c>
      <c r="G104" s="26">
        <v>0.15</v>
      </c>
      <c r="H104" s="27">
        <v>1.65</v>
      </c>
      <c r="I104" s="28">
        <v>36</v>
      </c>
      <c r="J104" s="29"/>
      <c r="K104" s="30" t="s">
        <v>36</v>
      </c>
      <c r="L104" s="22">
        <v>1</v>
      </c>
    </row>
    <row r="105" spans="1:12" x14ac:dyDescent="0.35">
      <c r="A105" s="20">
        <v>43686</v>
      </c>
      <c r="B105" s="21" t="s">
        <v>34</v>
      </c>
      <c r="C105" s="22" t="s">
        <v>35</v>
      </c>
      <c r="D105" s="23">
        <v>1073682</v>
      </c>
      <c r="E105" s="24">
        <v>40</v>
      </c>
      <c r="F105" s="25">
        <v>15210</v>
      </c>
      <c r="G105" s="26">
        <v>0.15</v>
      </c>
      <c r="H105" s="27">
        <v>1.65</v>
      </c>
      <c r="I105" s="28">
        <v>36</v>
      </c>
      <c r="J105" s="29"/>
      <c r="K105" s="30" t="s">
        <v>36</v>
      </c>
      <c r="L105" s="22">
        <v>1</v>
      </c>
    </row>
    <row r="106" spans="1:12" x14ac:dyDescent="0.35">
      <c r="A106" s="20">
        <v>43686</v>
      </c>
      <c r="B106" s="21" t="s">
        <v>34</v>
      </c>
      <c r="C106" s="22" t="s">
        <v>35</v>
      </c>
      <c r="D106" s="23">
        <v>1073683</v>
      </c>
      <c r="E106" s="24">
        <v>40</v>
      </c>
      <c r="F106" s="25">
        <v>13970</v>
      </c>
      <c r="G106" s="26">
        <v>0.15</v>
      </c>
      <c r="H106" s="27">
        <v>1.65</v>
      </c>
      <c r="I106" s="28">
        <v>36</v>
      </c>
      <c r="J106" s="29"/>
      <c r="K106" s="30" t="s">
        <v>36</v>
      </c>
      <c r="L106" s="22">
        <v>1</v>
      </c>
    </row>
    <row r="107" spans="1:12" x14ac:dyDescent="0.35">
      <c r="A107" s="20">
        <v>43686</v>
      </c>
      <c r="B107" s="21" t="s">
        <v>11</v>
      </c>
      <c r="C107" s="22" t="s">
        <v>35</v>
      </c>
      <c r="D107" s="23">
        <v>1073671</v>
      </c>
      <c r="E107" s="24">
        <v>40</v>
      </c>
      <c r="F107" s="25">
        <v>20240</v>
      </c>
      <c r="G107" s="26"/>
      <c r="H107" s="27"/>
      <c r="I107" s="28"/>
      <c r="J107" s="29"/>
      <c r="K107" s="30" t="s">
        <v>36</v>
      </c>
      <c r="L107" s="22">
        <v>1</v>
      </c>
    </row>
    <row r="108" spans="1:12" x14ac:dyDescent="0.35">
      <c r="A108" s="20">
        <v>43686</v>
      </c>
      <c r="B108" s="21" t="s">
        <v>10</v>
      </c>
      <c r="C108" s="22" t="s">
        <v>35</v>
      </c>
      <c r="D108" s="23">
        <v>1073672</v>
      </c>
      <c r="E108" s="24">
        <v>40</v>
      </c>
      <c r="F108" s="25">
        <v>21090</v>
      </c>
      <c r="G108" s="26"/>
      <c r="H108" s="27"/>
      <c r="I108" s="28"/>
      <c r="J108" s="29"/>
      <c r="K108" s="30" t="s">
        <v>36</v>
      </c>
      <c r="L108" s="22">
        <v>1</v>
      </c>
    </row>
    <row r="109" spans="1:12" x14ac:dyDescent="0.35">
      <c r="A109" s="20">
        <v>43686</v>
      </c>
      <c r="B109" s="21" t="s">
        <v>17</v>
      </c>
      <c r="C109" s="22" t="s">
        <v>35</v>
      </c>
      <c r="D109" s="23">
        <v>1073673</v>
      </c>
      <c r="E109" s="24">
        <v>40</v>
      </c>
      <c r="F109" s="25">
        <v>17320</v>
      </c>
      <c r="G109" s="26"/>
      <c r="H109" s="27"/>
      <c r="I109" s="28"/>
      <c r="J109" s="29"/>
      <c r="K109" s="30" t="s">
        <v>36</v>
      </c>
      <c r="L109" s="22">
        <v>1</v>
      </c>
    </row>
    <row r="110" spans="1:12" x14ac:dyDescent="0.35">
      <c r="A110" s="20">
        <v>43686</v>
      </c>
      <c r="B110" s="21" t="s">
        <v>10</v>
      </c>
      <c r="C110" s="22" t="s">
        <v>35</v>
      </c>
      <c r="D110" s="23">
        <v>1073675</v>
      </c>
      <c r="E110" s="24">
        <v>40</v>
      </c>
      <c r="F110" s="25">
        <v>20240</v>
      </c>
      <c r="G110" s="26"/>
      <c r="H110" s="27"/>
      <c r="I110" s="28"/>
      <c r="J110" s="29"/>
      <c r="K110" s="30" t="s">
        <v>36</v>
      </c>
      <c r="L110" s="22">
        <v>1</v>
      </c>
    </row>
    <row r="111" spans="1:12" x14ac:dyDescent="0.35">
      <c r="A111" s="20">
        <v>43687</v>
      </c>
      <c r="B111" s="21" t="s">
        <v>11</v>
      </c>
      <c r="C111" s="22" t="s">
        <v>35</v>
      </c>
      <c r="D111" s="23">
        <v>1074032</v>
      </c>
      <c r="E111" s="24">
        <v>20</v>
      </c>
      <c r="F111" s="25">
        <v>8000</v>
      </c>
      <c r="G111" s="26"/>
      <c r="H111" s="27"/>
      <c r="I111" s="28"/>
      <c r="J111" s="29"/>
      <c r="K111" s="30" t="s">
        <v>36</v>
      </c>
      <c r="L111" s="22">
        <v>1</v>
      </c>
    </row>
    <row r="112" spans="1:12" x14ac:dyDescent="0.35">
      <c r="A112" s="20">
        <v>43687</v>
      </c>
      <c r="B112" s="21" t="s">
        <v>17</v>
      </c>
      <c r="C112" s="22" t="s">
        <v>35</v>
      </c>
      <c r="D112" s="23">
        <v>1074037</v>
      </c>
      <c r="E112" s="24">
        <v>20</v>
      </c>
      <c r="F112" s="25">
        <v>8270</v>
      </c>
      <c r="G112" s="26"/>
      <c r="H112" s="27"/>
      <c r="I112" s="28"/>
      <c r="J112" s="29"/>
      <c r="K112" s="30" t="s">
        <v>36</v>
      </c>
      <c r="L112" s="22">
        <v>1</v>
      </c>
    </row>
    <row r="113" spans="1:12" x14ac:dyDescent="0.35">
      <c r="A113" s="20">
        <v>43687</v>
      </c>
      <c r="B113" s="21" t="s">
        <v>11</v>
      </c>
      <c r="C113" s="22" t="s">
        <v>35</v>
      </c>
      <c r="D113" s="23">
        <v>1074045</v>
      </c>
      <c r="E113" s="24">
        <v>20</v>
      </c>
      <c r="F113" s="25">
        <v>9800</v>
      </c>
      <c r="G113" s="26"/>
      <c r="H113" s="27"/>
      <c r="I113" s="28"/>
      <c r="J113" s="29"/>
      <c r="K113" s="30" t="s">
        <v>36</v>
      </c>
      <c r="L113" s="22">
        <v>1</v>
      </c>
    </row>
    <row r="114" spans="1:12" x14ac:dyDescent="0.35">
      <c r="A114" s="20">
        <v>43689</v>
      </c>
      <c r="B114" s="21" t="s">
        <v>10</v>
      </c>
      <c r="C114" s="22" t="s">
        <v>35</v>
      </c>
      <c r="D114" s="23">
        <v>1074522</v>
      </c>
      <c r="E114" s="24">
        <v>40</v>
      </c>
      <c r="F114" s="25">
        <v>20930</v>
      </c>
      <c r="G114" s="26"/>
      <c r="H114" s="27"/>
      <c r="I114" s="28"/>
      <c r="J114" s="29"/>
      <c r="K114" s="30" t="s">
        <v>36</v>
      </c>
      <c r="L114" s="22">
        <v>1</v>
      </c>
    </row>
    <row r="115" spans="1:12" x14ac:dyDescent="0.35">
      <c r="A115" s="20">
        <v>43689</v>
      </c>
      <c r="B115" s="21" t="s">
        <v>11</v>
      </c>
      <c r="C115" s="22" t="s">
        <v>35</v>
      </c>
      <c r="D115" s="23">
        <v>1074532</v>
      </c>
      <c r="E115" s="24">
        <v>40</v>
      </c>
      <c r="F115" s="25">
        <v>13350</v>
      </c>
      <c r="G115" s="26"/>
      <c r="H115" s="27"/>
      <c r="I115" s="28"/>
      <c r="J115" s="29"/>
      <c r="K115" s="30" t="s">
        <v>36</v>
      </c>
      <c r="L115" s="22">
        <v>1</v>
      </c>
    </row>
    <row r="116" spans="1:12" x14ac:dyDescent="0.35">
      <c r="A116" s="20">
        <v>43690</v>
      </c>
      <c r="B116" s="21" t="s">
        <v>11</v>
      </c>
      <c r="C116" s="22" t="s">
        <v>35</v>
      </c>
      <c r="D116" s="23">
        <v>1075009</v>
      </c>
      <c r="E116" s="24">
        <v>40</v>
      </c>
      <c r="F116" s="25">
        <v>17930</v>
      </c>
      <c r="G116" s="26"/>
      <c r="H116" s="27"/>
      <c r="I116" s="28"/>
      <c r="J116" s="29"/>
      <c r="K116" s="30" t="s">
        <v>36</v>
      </c>
      <c r="L116" s="22">
        <v>1</v>
      </c>
    </row>
    <row r="117" spans="1:12" x14ac:dyDescent="0.35">
      <c r="A117" s="20">
        <v>43690</v>
      </c>
      <c r="B117" s="21" t="s">
        <v>10</v>
      </c>
      <c r="C117" s="22" t="s">
        <v>35</v>
      </c>
      <c r="D117" s="23">
        <v>1075010</v>
      </c>
      <c r="E117" s="24">
        <v>40</v>
      </c>
      <c r="F117" s="25">
        <v>21040</v>
      </c>
      <c r="G117" s="26"/>
      <c r="H117" s="27"/>
      <c r="I117" s="28"/>
      <c r="J117" s="29"/>
      <c r="K117" s="30" t="s">
        <v>36</v>
      </c>
      <c r="L117" s="22">
        <v>1</v>
      </c>
    </row>
    <row r="118" spans="1:12" x14ac:dyDescent="0.35">
      <c r="A118" s="20">
        <v>43690</v>
      </c>
      <c r="B118" s="21" t="s">
        <v>11</v>
      </c>
      <c r="C118" s="22" t="s">
        <v>35</v>
      </c>
      <c r="D118" s="23">
        <v>1074990</v>
      </c>
      <c r="E118" s="24">
        <v>20</v>
      </c>
      <c r="F118" s="25">
        <v>9480</v>
      </c>
      <c r="G118" s="26"/>
      <c r="H118" s="27"/>
      <c r="I118" s="28"/>
      <c r="J118" s="29"/>
      <c r="K118" s="30" t="s">
        <v>36</v>
      </c>
      <c r="L118" s="22">
        <v>1</v>
      </c>
    </row>
    <row r="119" spans="1:12" x14ac:dyDescent="0.35">
      <c r="A119" s="20">
        <v>43690</v>
      </c>
      <c r="B119" s="21" t="s">
        <v>17</v>
      </c>
      <c r="C119" s="22" t="s">
        <v>35</v>
      </c>
      <c r="D119" s="23">
        <v>1074989</v>
      </c>
      <c r="E119" s="24">
        <v>20</v>
      </c>
      <c r="F119" s="25">
        <v>7730</v>
      </c>
      <c r="G119" s="26"/>
      <c r="H119" s="27"/>
      <c r="I119" s="28"/>
      <c r="J119" s="29"/>
      <c r="K119" s="30" t="s">
        <v>36</v>
      </c>
      <c r="L119" s="22">
        <v>1</v>
      </c>
    </row>
    <row r="120" spans="1:12" x14ac:dyDescent="0.35">
      <c r="A120" s="20">
        <v>43690</v>
      </c>
      <c r="B120" s="21" t="s">
        <v>17</v>
      </c>
      <c r="C120" s="22" t="s">
        <v>35</v>
      </c>
      <c r="D120" s="23">
        <v>1074986</v>
      </c>
      <c r="E120" s="24">
        <v>20</v>
      </c>
      <c r="F120" s="25">
        <v>8520</v>
      </c>
      <c r="G120" s="26"/>
      <c r="H120" s="27"/>
      <c r="I120" s="28"/>
      <c r="J120" s="29"/>
      <c r="K120" s="30" t="s">
        <v>36</v>
      </c>
      <c r="L120" s="22">
        <v>1</v>
      </c>
    </row>
    <row r="121" spans="1:12" x14ac:dyDescent="0.35">
      <c r="A121" s="20">
        <v>43691</v>
      </c>
      <c r="B121" s="21" t="s">
        <v>11</v>
      </c>
      <c r="C121" s="22" t="s">
        <v>35</v>
      </c>
      <c r="D121" s="23">
        <v>1075427</v>
      </c>
      <c r="E121" s="24">
        <v>40</v>
      </c>
      <c r="F121" s="25">
        <v>18080</v>
      </c>
      <c r="G121" s="26"/>
      <c r="H121" s="27"/>
      <c r="I121" s="28"/>
      <c r="J121" s="29"/>
      <c r="K121" s="30" t="s">
        <v>36</v>
      </c>
      <c r="L121" s="22">
        <v>1</v>
      </c>
    </row>
    <row r="122" spans="1:12" x14ac:dyDescent="0.35">
      <c r="A122" s="20">
        <v>43691</v>
      </c>
      <c r="B122" s="21" t="s">
        <v>10</v>
      </c>
      <c r="C122" s="22" t="s">
        <v>35</v>
      </c>
      <c r="D122" s="23">
        <v>1075451</v>
      </c>
      <c r="E122" s="24">
        <v>40</v>
      </c>
      <c r="F122" s="25">
        <v>19320</v>
      </c>
      <c r="G122" s="26"/>
      <c r="H122" s="27"/>
      <c r="I122" s="28"/>
      <c r="J122" s="29"/>
      <c r="K122" s="30" t="s">
        <v>36</v>
      </c>
      <c r="L122" s="22">
        <v>1</v>
      </c>
    </row>
    <row r="123" spans="1:12" x14ac:dyDescent="0.35">
      <c r="A123" s="20">
        <v>43691</v>
      </c>
      <c r="B123" s="21" t="s">
        <v>17</v>
      </c>
      <c r="C123" s="22" t="s">
        <v>35</v>
      </c>
      <c r="D123" s="23">
        <v>1075412</v>
      </c>
      <c r="E123" s="24">
        <v>20</v>
      </c>
      <c r="F123" s="25">
        <v>8800</v>
      </c>
      <c r="G123" s="26"/>
      <c r="H123" s="27"/>
      <c r="I123" s="28"/>
      <c r="J123" s="29"/>
      <c r="K123" s="30" t="s">
        <v>36</v>
      </c>
      <c r="L123" s="22">
        <v>1</v>
      </c>
    </row>
    <row r="124" spans="1:12" x14ac:dyDescent="0.35">
      <c r="A124" s="20">
        <v>43691</v>
      </c>
      <c r="B124" s="21" t="s">
        <v>17</v>
      </c>
      <c r="C124" s="22" t="s">
        <v>35</v>
      </c>
      <c r="D124" s="23">
        <v>1075413</v>
      </c>
      <c r="E124" s="24">
        <v>20</v>
      </c>
      <c r="F124" s="25">
        <v>8060</v>
      </c>
      <c r="G124" s="26"/>
      <c r="H124" s="27"/>
      <c r="I124" s="28"/>
      <c r="J124" s="29"/>
      <c r="K124" s="30" t="s">
        <v>36</v>
      </c>
      <c r="L124" s="22">
        <v>1</v>
      </c>
    </row>
    <row r="125" spans="1:12" x14ac:dyDescent="0.35">
      <c r="A125" s="20">
        <v>43691</v>
      </c>
      <c r="B125" s="21" t="s">
        <v>11</v>
      </c>
      <c r="C125" s="22" t="s">
        <v>35</v>
      </c>
      <c r="D125" s="23">
        <v>1075435</v>
      </c>
      <c r="E125" s="24">
        <v>20</v>
      </c>
      <c r="F125" s="25">
        <v>16790</v>
      </c>
      <c r="G125" s="26"/>
      <c r="H125" s="27"/>
      <c r="I125" s="28"/>
      <c r="J125" s="29"/>
      <c r="K125" s="30" t="s">
        <v>36</v>
      </c>
      <c r="L125" s="22">
        <v>1</v>
      </c>
    </row>
    <row r="126" spans="1:12" x14ac:dyDescent="0.35">
      <c r="A126" s="20">
        <v>43693</v>
      </c>
      <c r="B126" s="21" t="s">
        <v>11</v>
      </c>
      <c r="C126" s="22" t="s">
        <v>35</v>
      </c>
      <c r="D126" s="23">
        <v>1076219</v>
      </c>
      <c r="E126" s="24">
        <v>40</v>
      </c>
      <c r="F126" s="25">
        <v>15910</v>
      </c>
      <c r="G126" s="26"/>
      <c r="H126" s="27"/>
      <c r="I126" s="28"/>
      <c r="J126" s="29"/>
      <c r="K126" s="30" t="s">
        <v>36</v>
      </c>
      <c r="L126" s="22">
        <v>1</v>
      </c>
    </row>
    <row r="127" spans="1:12" x14ac:dyDescent="0.35">
      <c r="A127" s="20">
        <v>43693</v>
      </c>
      <c r="B127" s="21" t="s">
        <v>10</v>
      </c>
      <c r="C127" s="22" t="s">
        <v>35</v>
      </c>
      <c r="D127" s="23">
        <v>1076226</v>
      </c>
      <c r="E127" s="24">
        <v>40</v>
      </c>
      <c r="F127" s="25">
        <v>19910</v>
      </c>
      <c r="G127" s="26"/>
      <c r="H127" s="27"/>
      <c r="I127" s="28"/>
      <c r="J127" s="29"/>
      <c r="K127" s="30" t="s">
        <v>36</v>
      </c>
      <c r="L127" s="22">
        <v>1</v>
      </c>
    </row>
    <row r="128" spans="1:12" x14ac:dyDescent="0.35">
      <c r="A128" s="20">
        <v>43693</v>
      </c>
      <c r="B128" s="21" t="s">
        <v>17</v>
      </c>
      <c r="C128" s="22" t="s">
        <v>35</v>
      </c>
      <c r="D128" s="23">
        <v>1076222</v>
      </c>
      <c r="E128" s="24">
        <v>40</v>
      </c>
      <c r="F128" s="25">
        <v>19800</v>
      </c>
      <c r="G128" s="26"/>
      <c r="H128" s="27"/>
      <c r="I128" s="28"/>
      <c r="J128" s="29"/>
      <c r="K128" s="30" t="s">
        <v>36</v>
      </c>
      <c r="L128" s="22">
        <v>1</v>
      </c>
    </row>
    <row r="129" spans="1:12" x14ac:dyDescent="0.35">
      <c r="A129" s="20">
        <v>43693</v>
      </c>
      <c r="B129" s="21" t="s">
        <v>11</v>
      </c>
      <c r="C129" s="22" t="s">
        <v>35</v>
      </c>
      <c r="D129" s="23">
        <v>1076208</v>
      </c>
      <c r="E129" s="24">
        <v>20</v>
      </c>
      <c r="F129" s="25">
        <v>7970</v>
      </c>
      <c r="G129" s="26"/>
      <c r="H129" s="27"/>
      <c r="I129" s="28"/>
      <c r="J129" s="29"/>
      <c r="K129" s="30" t="s">
        <v>36</v>
      </c>
      <c r="L129" s="22">
        <v>1</v>
      </c>
    </row>
    <row r="130" spans="1:12" x14ac:dyDescent="0.35">
      <c r="A130" s="20">
        <v>43693</v>
      </c>
      <c r="B130" s="21" t="s">
        <v>17</v>
      </c>
      <c r="C130" s="22" t="s">
        <v>35</v>
      </c>
      <c r="D130" s="23">
        <v>1076201</v>
      </c>
      <c r="E130" s="24">
        <v>20</v>
      </c>
      <c r="F130" s="25">
        <v>10700</v>
      </c>
      <c r="G130" s="26"/>
      <c r="H130" s="27"/>
      <c r="I130" s="28"/>
      <c r="J130" s="29"/>
      <c r="K130" s="30" t="s">
        <v>36</v>
      </c>
      <c r="L130" s="22">
        <v>1</v>
      </c>
    </row>
    <row r="131" spans="1:12" x14ac:dyDescent="0.35">
      <c r="A131" s="20">
        <v>43694</v>
      </c>
      <c r="B131" s="21" t="s">
        <v>11</v>
      </c>
      <c r="C131" s="22" t="s">
        <v>35</v>
      </c>
      <c r="D131" s="23">
        <v>1076620</v>
      </c>
      <c r="E131" s="24">
        <v>40</v>
      </c>
      <c r="F131" s="25">
        <v>16100</v>
      </c>
      <c r="G131" s="26"/>
      <c r="H131" s="27"/>
      <c r="I131" s="28"/>
      <c r="J131" s="29"/>
      <c r="K131" s="30" t="s">
        <v>36</v>
      </c>
      <c r="L131" s="22">
        <v>1</v>
      </c>
    </row>
    <row r="132" spans="1:12" x14ac:dyDescent="0.35">
      <c r="A132" s="20">
        <v>43696</v>
      </c>
      <c r="B132" s="21" t="s">
        <v>17</v>
      </c>
      <c r="C132" s="22" t="s">
        <v>35</v>
      </c>
      <c r="D132" s="23">
        <v>1077033</v>
      </c>
      <c r="E132" s="24">
        <v>20</v>
      </c>
      <c r="F132" s="25">
        <v>7050</v>
      </c>
      <c r="G132" s="26"/>
      <c r="H132" s="27"/>
      <c r="I132" s="28"/>
      <c r="J132" s="29"/>
      <c r="K132" s="30" t="s">
        <v>36</v>
      </c>
      <c r="L132" s="22">
        <v>1</v>
      </c>
    </row>
    <row r="133" spans="1:12" x14ac:dyDescent="0.35">
      <c r="A133" s="20">
        <v>43696</v>
      </c>
      <c r="B133" s="21" t="s">
        <v>11</v>
      </c>
      <c r="C133" s="22" t="s">
        <v>35</v>
      </c>
      <c r="D133" s="23">
        <v>1077039</v>
      </c>
      <c r="E133" s="24">
        <v>20</v>
      </c>
      <c r="F133" s="25">
        <v>7650</v>
      </c>
      <c r="G133" s="26"/>
      <c r="H133" s="27"/>
      <c r="I133" s="28"/>
      <c r="J133" s="29"/>
      <c r="K133" s="30" t="s">
        <v>36</v>
      </c>
      <c r="L133" s="22">
        <v>1</v>
      </c>
    </row>
    <row r="134" spans="1:12" x14ac:dyDescent="0.35">
      <c r="A134" s="20">
        <v>43696</v>
      </c>
      <c r="B134" s="21" t="s">
        <v>17</v>
      </c>
      <c r="C134" s="22" t="s">
        <v>35</v>
      </c>
      <c r="D134" s="23">
        <v>1077035</v>
      </c>
      <c r="E134" s="24">
        <v>20</v>
      </c>
      <c r="F134" s="25">
        <v>9660</v>
      </c>
      <c r="G134" s="26"/>
      <c r="H134" s="27"/>
      <c r="I134" s="28"/>
      <c r="J134" s="29"/>
      <c r="K134" s="30" t="s">
        <v>36</v>
      </c>
      <c r="L134" s="22">
        <v>1</v>
      </c>
    </row>
    <row r="135" spans="1:12" x14ac:dyDescent="0.35">
      <c r="A135" s="20">
        <v>43696</v>
      </c>
      <c r="B135" s="21" t="s">
        <v>11</v>
      </c>
      <c r="C135" s="22" t="s">
        <v>35</v>
      </c>
      <c r="D135" s="23">
        <v>1076952</v>
      </c>
      <c r="E135" s="24">
        <v>40</v>
      </c>
      <c r="F135" s="25">
        <v>16730</v>
      </c>
      <c r="G135" s="26"/>
      <c r="H135" s="27"/>
      <c r="I135" s="28"/>
      <c r="J135" s="29"/>
      <c r="K135" s="30" t="s">
        <v>36</v>
      </c>
      <c r="L135" s="22">
        <v>1</v>
      </c>
    </row>
    <row r="136" spans="1:12" x14ac:dyDescent="0.35">
      <c r="A136" s="20">
        <v>43696</v>
      </c>
      <c r="B136" s="21" t="s">
        <v>10</v>
      </c>
      <c r="C136" s="22" t="s">
        <v>35</v>
      </c>
      <c r="D136" s="23">
        <v>1076962</v>
      </c>
      <c r="E136" s="24">
        <v>40</v>
      </c>
      <c r="F136" s="25">
        <v>19590</v>
      </c>
      <c r="G136" s="26"/>
      <c r="H136" s="27"/>
      <c r="I136" s="28"/>
      <c r="J136" s="29"/>
      <c r="K136" s="30" t="s">
        <v>36</v>
      </c>
      <c r="L136" s="22">
        <v>1</v>
      </c>
    </row>
    <row r="137" spans="1:12" x14ac:dyDescent="0.35">
      <c r="A137" s="20">
        <v>43696</v>
      </c>
      <c r="B137" s="21" t="s">
        <v>10</v>
      </c>
      <c r="C137" s="22" t="s">
        <v>35</v>
      </c>
      <c r="D137" s="23">
        <v>1076964</v>
      </c>
      <c r="E137" s="24">
        <v>40</v>
      </c>
      <c r="F137" s="25">
        <v>17140</v>
      </c>
      <c r="G137" s="26"/>
      <c r="H137" s="27"/>
      <c r="I137" s="28"/>
      <c r="J137" s="29"/>
      <c r="K137" s="30" t="s">
        <v>36</v>
      </c>
      <c r="L137" s="22">
        <v>1</v>
      </c>
    </row>
    <row r="138" spans="1:12" x14ac:dyDescent="0.35">
      <c r="A138" s="20">
        <v>43697</v>
      </c>
      <c r="B138" s="21" t="s">
        <v>11</v>
      </c>
      <c r="C138" s="22" t="s">
        <v>35</v>
      </c>
      <c r="D138" s="23">
        <v>1077376</v>
      </c>
      <c r="E138" s="24">
        <v>40</v>
      </c>
      <c r="F138" s="25">
        <v>17260</v>
      </c>
      <c r="G138" s="26"/>
      <c r="H138" s="27"/>
      <c r="I138" s="28"/>
      <c r="J138" s="29"/>
      <c r="K138" s="30" t="s">
        <v>36</v>
      </c>
      <c r="L138" s="22">
        <v>1</v>
      </c>
    </row>
    <row r="139" spans="1:12" x14ac:dyDescent="0.35">
      <c r="A139" s="20">
        <v>43697</v>
      </c>
      <c r="B139" s="21" t="s">
        <v>10</v>
      </c>
      <c r="C139" s="22" t="s">
        <v>35</v>
      </c>
      <c r="D139" s="23">
        <v>1077379</v>
      </c>
      <c r="E139" s="24">
        <v>40</v>
      </c>
      <c r="F139" s="25">
        <v>18870</v>
      </c>
      <c r="G139" s="26"/>
      <c r="H139" s="27"/>
      <c r="I139" s="28"/>
      <c r="J139" s="29"/>
      <c r="K139" s="30" t="s">
        <v>36</v>
      </c>
      <c r="L139" s="22">
        <v>1</v>
      </c>
    </row>
    <row r="140" spans="1:12" x14ac:dyDescent="0.35">
      <c r="A140" s="20">
        <v>43697</v>
      </c>
      <c r="B140" s="21" t="s">
        <v>17</v>
      </c>
      <c r="C140" s="22" t="s">
        <v>35</v>
      </c>
      <c r="D140" s="23">
        <v>1077343</v>
      </c>
      <c r="E140" s="24">
        <v>20</v>
      </c>
      <c r="F140" s="25">
        <v>10050</v>
      </c>
      <c r="G140" s="26"/>
      <c r="H140" s="27"/>
      <c r="I140" s="28"/>
      <c r="J140" s="29"/>
      <c r="K140" s="30" t="s">
        <v>36</v>
      </c>
      <c r="L140" s="22">
        <v>1</v>
      </c>
    </row>
    <row r="141" spans="1:12" x14ac:dyDescent="0.35">
      <c r="A141" s="20">
        <v>43697</v>
      </c>
      <c r="B141" s="21" t="s">
        <v>17</v>
      </c>
      <c r="C141" s="22" t="s">
        <v>35</v>
      </c>
      <c r="D141" s="23">
        <v>1077345</v>
      </c>
      <c r="E141" s="24">
        <v>20</v>
      </c>
      <c r="F141" s="25">
        <v>8390</v>
      </c>
      <c r="G141" s="26"/>
      <c r="H141" s="27"/>
      <c r="I141" s="28"/>
      <c r="J141" s="29"/>
      <c r="K141" s="30" t="s">
        <v>36</v>
      </c>
      <c r="L141" s="22">
        <v>1</v>
      </c>
    </row>
    <row r="142" spans="1:12" x14ac:dyDescent="0.35">
      <c r="A142" s="20">
        <v>43697</v>
      </c>
      <c r="B142" s="21" t="s">
        <v>11</v>
      </c>
      <c r="C142" s="22" t="s">
        <v>35</v>
      </c>
      <c r="D142" s="23">
        <v>1077377</v>
      </c>
      <c r="E142" s="24">
        <v>20</v>
      </c>
      <c r="F142" s="25">
        <v>8380</v>
      </c>
      <c r="G142" s="26"/>
      <c r="H142" s="27"/>
      <c r="I142" s="28"/>
      <c r="J142" s="29"/>
      <c r="K142" s="30" t="s">
        <v>36</v>
      </c>
      <c r="L142" s="22">
        <v>1</v>
      </c>
    </row>
    <row r="143" spans="1:12" x14ac:dyDescent="0.35">
      <c r="A143" s="20">
        <v>43697</v>
      </c>
      <c r="B143" s="21" t="s">
        <v>17</v>
      </c>
      <c r="C143" s="22" t="s">
        <v>35</v>
      </c>
      <c r="D143" s="23">
        <v>1077344</v>
      </c>
      <c r="E143" s="24">
        <v>20</v>
      </c>
      <c r="F143" s="25">
        <v>10600</v>
      </c>
      <c r="G143" s="26"/>
      <c r="H143" s="27"/>
      <c r="I143" s="28"/>
      <c r="J143" s="29"/>
      <c r="K143" s="30" t="s">
        <v>36</v>
      </c>
      <c r="L143" s="22">
        <v>1</v>
      </c>
    </row>
    <row r="144" spans="1:12" x14ac:dyDescent="0.35">
      <c r="A144" s="20">
        <v>43707</v>
      </c>
      <c r="B144" s="21" t="s">
        <v>10</v>
      </c>
      <c r="C144" s="22" t="s">
        <v>38</v>
      </c>
      <c r="D144" s="23">
        <v>1657370</v>
      </c>
      <c r="E144" s="31"/>
      <c r="F144" s="34">
        <v>10420</v>
      </c>
      <c r="G144" s="26"/>
      <c r="H144" s="32"/>
      <c r="I144" s="33"/>
      <c r="J144" s="29"/>
      <c r="K144" s="30" t="s">
        <v>36</v>
      </c>
      <c r="L144" s="35">
        <v>1</v>
      </c>
    </row>
    <row r="145" spans="1:12" x14ac:dyDescent="0.35">
      <c r="A145" s="46">
        <v>43678</v>
      </c>
      <c r="B145" s="47" t="s">
        <v>11</v>
      </c>
      <c r="C145" s="48" t="s">
        <v>38</v>
      </c>
      <c r="D145" s="47">
        <v>1971633</v>
      </c>
      <c r="E145" s="49"/>
      <c r="F145" s="50">
        <v>20990</v>
      </c>
      <c r="G145" s="51"/>
      <c r="H145" s="52"/>
      <c r="I145" s="53"/>
      <c r="J145" s="54"/>
      <c r="K145" s="55" t="s">
        <v>36</v>
      </c>
      <c r="L145" s="35">
        <v>1</v>
      </c>
    </row>
    <row r="146" spans="1:12" x14ac:dyDescent="0.35">
      <c r="A146" s="46">
        <v>43678</v>
      </c>
      <c r="B146" s="47" t="s">
        <v>11</v>
      </c>
      <c r="C146" s="48" t="s">
        <v>38</v>
      </c>
      <c r="D146" s="47">
        <v>1971692</v>
      </c>
      <c r="E146" s="49"/>
      <c r="F146" s="50">
        <v>23786</v>
      </c>
      <c r="G146" s="51"/>
      <c r="H146" s="52"/>
      <c r="I146" s="53"/>
      <c r="J146" s="54"/>
      <c r="K146" s="55" t="s">
        <v>36</v>
      </c>
      <c r="L146" s="35">
        <v>1</v>
      </c>
    </row>
    <row r="147" spans="1:12" x14ac:dyDescent="0.35">
      <c r="A147" s="46">
        <v>43679</v>
      </c>
      <c r="B147" s="47" t="s">
        <v>11</v>
      </c>
      <c r="C147" s="48" t="s">
        <v>38</v>
      </c>
      <c r="D147" s="47">
        <v>1973007</v>
      </c>
      <c r="E147" s="49"/>
      <c r="F147" s="50">
        <v>20388</v>
      </c>
      <c r="G147" s="51"/>
      <c r="H147" s="52"/>
      <c r="I147" s="53"/>
      <c r="J147" s="54"/>
      <c r="K147" s="55" t="s">
        <v>36</v>
      </c>
      <c r="L147" s="35">
        <v>1</v>
      </c>
    </row>
    <row r="148" spans="1:12" x14ac:dyDescent="0.35">
      <c r="A148" s="46">
        <v>43679</v>
      </c>
      <c r="B148" s="47" t="s">
        <v>11</v>
      </c>
      <c r="C148" s="48" t="s">
        <v>38</v>
      </c>
      <c r="D148" s="47">
        <v>1972996</v>
      </c>
      <c r="E148" s="49"/>
      <c r="F148" s="50">
        <v>22670</v>
      </c>
      <c r="G148" s="51"/>
      <c r="H148" s="52"/>
      <c r="I148" s="53"/>
      <c r="J148" s="54"/>
      <c r="K148" s="55" t="s">
        <v>36</v>
      </c>
      <c r="L148" s="35">
        <v>1</v>
      </c>
    </row>
    <row r="149" spans="1:12" x14ac:dyDescent="0.35">
      <c r="A149" s="46">
        <v>43679</v>
      </c>
      <c r="B149" s="47" t="s">
        <v>11</v>
      </c>
      <c r="C149" s="48" t="s">
        <v>38</v>
      </c>
      <c r="D149" s="47">
        <v>1974245</v>
      </c>
      <c r="E149" s="49"/>
      <c r="F149" s="50">
        <v>21048</v>
      </c>
      <c r="G149" s="51"/>
      <c r="H149" s="52"/>
      <c r="I149" s="53"/>
      <c r="J149" s="54"/>
      <c r="K149" s="55" t="s">
        <v>36</v>
      </c>
      <c r="L149" s="35">
        <v>1</v>
      </c>
    </row>
    <row r="150" spans="1:12" x14ac:dyDescent="0.35">
      <c r="A150" s="46">
        <v>43680</v>
      </c>
      <c r="B150" s="47" t="s">
        <v>10</v>
      </c>
      <c r="C150" s="48" t="s">
        <v>38</v>
      </c>
      <c r="D150" s="47">
        <v>1974723</v>
      </c>
      <c r="E150" s="49"/>
      <c r="F150" s="50">
        <v>17958</v>
      </c>
      <c r="G150" s="51"/>
      <c r="H150" s="52"/>
      <c r="I150" s="53"/>
      <c r="J150" s="54"/>
      <c r="K150" s="55" t="s">
        <v>36</v>
      </c>
      <c r="L150" s="35">
        <v>1</v>
      </c>
    </row>
    <row r="151" spans="1:12" x14ac:dyDescent="0.35">
      <c r="A151" s="46">
        <v>43682</v>
      </c>
      <c r="B151" s="47" t="s">
        <v>11</v>
      </c>
      <c r="C151" s="48" t="s">
        <v>38</v>
      </c>
      <c r="D151" s="47">
        <v>1975335</v>
      </c>
      <c r="E151" s="49"/>
      <c r="F151" s="50">
        <v>17548</v>
      </c>
      <c r="G151" s="51"/>
      <c r="H151" s="52"/>
      <c r="I151" s="53"/>
      <c r="J151" s="54"/>
      <c r="K151" s="55" t="s">
        <v>36</v>
      </c>
      <c r="L151" s="35">
        <v>1</v>
      </c>
    </row>
    <row r="152" spans="1:12" x14ac:dyDescent="0.35">
      <c r="A152" s="46">
        <v>43682</v>
      </c>
      <c r="B152" s="47" t="s">
        <v>10</v>
      </c>
      <c r="C152" s="48" t="s">
        <v>38</v>
      </c>
      <c r="D152" s="47">
        <v>1975429</v>
      </c>
      <c r="E152" s="49"/>
      <c r="F152" s="50">
        <v>20980</v>
      </c>
      <c r="G152" s="51"/>
      <c r="H152" s="52"/>
      <c r="I152" s="53"/>
      <c r="J152" s="54"/>
      <c r="K152" s="55" t="s">
        <v>36</v>
      </c>
      <c r="L152" s="35">
        <v>1</v>
      </c>
    </row>
    <row r="153" spans="1:12" x14ac:dyDescent="0.35">
      <c r="A153" s="46">
        <v>43682</v>
      </c>
      <c r="B153" s="47" t="s">
        <v>11</v>
      </c>
      <c r="C153" s="48" t="s">
        <v>38</v>
      </c>
      <c r="D153" s="47">
        <v>1975968</v>
      </c>
      <c r="E153" s="49"/>
      <c r="F153" s="50">
        <v>20310</v>
      </c>
      <c r="G153" s="51"/>
      <c r="H153" s="52"/>
      <c r="I153" s="53"/>
      <c r="J153" s="54"/>
      <c r="K153" s="55" t="s">
        <v>36</v>
      </c>
      <c r="L153" s="35">
        <v>1</v>
      </c>
    </row>
    <row r="154" spans="1:12" x14ac:dyDescent="0.35">
      <c r="A154" s="46">
        <v>43683</v>
      </c>
      <c r="B154" s="47" t="s">
        <v>10</v>
      </c>
      <c r="C154" s="48" t="s">
        <v>38</v>
      </c>
      <c r="D154" s="47">
        <v>1976543</v>
      </c>
      <c r="E154" s="49"/>
      <c r="F154" s="50">
        <v>23780</v>
      </c>
      <c r="G154" s="51"/>
      <c r="H154" s="52"/>
      <c r="I154" s="53"/>
      <c r="J154" s="54"/>
      <c r="K154" s="55" t="s">
        <v>36</v>
      </c>
      <c r="L154" s="35">
        <v>1</v>
      </c>
    </row>
    <row r="155" spans="1:12" x14ac:dyDescent="0.35">
      <c r="A155" s="46">
        <v>43683</v>
      </c>
      <c r="B155" s="47" t="s">
        <v>11</v>
      </c>
      <c r="C155" s="48" t="s">
        <v>38</v>
      </c>
      <c r="D155" s="47">
        <v>1976051</v>
      </c>
      <c r="E155" s="49"/>
      <c r="F155" s="50">
        <v>19538</v>
      </c>
      <c r="G155" s="51"/>
      <c r="H155" s="52"/>
      <c r="I155" s="53"/>
      <c r="J155" s="54"/>
      <c r="K155" s="55" t="s">
        <v>36</v>
      </c>
      <c r="L155" s="35">
        <v>1</v>
      </c>
    </row>
    <row r="156" spans="1:12" x14ac:dyDescent="0.35">
      <c r="A156" s="46">
        <v>43683</v>
      </c>
      <c r="B156" s="47" t="s">
        <v>11</v>
      </c>
      <c r="C156" s="48" t="s">
        <v>38</v>
      </c>
      <c r="D156" s="47">
        <v>1977190</v>
      </c>
      <c r="E156" s="49"/>
      <c r="F156" s="50">
        <v>17478</v>
      </c>
      <c r="G156" s="51"/>
      <c r="H156" s="52"/>
      <c r="I156" s="53"/>
      <c r="J156" s="54"/>
      <c r="K156" s="55" t="s">
        <v>36</v>
      </c>
      <c r="L156" s="35">
        <v>1</v>
      </c>
    </row>
    <row r="157" spans="1:12" x14ac:dyDescent="0.35">
      <c r="A157" s="46">
        <v>43684</v>
      </c>
      <c r="B157" s="47" t="s">
        <v>10</v>
      </c>
      <c r="C157" s="48" t="s">
        <v>38</v>
      </c>
      <c r="D157" s="47">
        <v>1977678</v>
      </c>
      <c r="E157" s="49"/>
      <c r="F157" s="50">
        <v>22117</v>
      </c>
      <c r="G157" s="51"/>
      <c r="H157" s="52"/>
      <c r="I157" s="53"/>
      <c r="J157" s="54"/>
      <c r="K157" s="55" t="s">
        <v>36</v>
      </c>
      <c r="L157" s="35">
        <v>1</v>
      </c>
    </row>
    <row r="158" spans="1:12" x14ac:dyDescent="0.35">
      <c r="A158" s="46">
        <v>43684</v>
      </c>
      <c r="B158" s="47" t="s">
        <v>11</v>
      </c>
      <c r="C158" s="48" t="s">
        <v>38</v>
      </c>
      <c r="D158" s="47">
        <v>1977777</v>
      </c>
      <c r="E158" s="49"/>
      <c r="F158" s="50">
        <v>17530</v>
      </c>
      <c r="G158" s="51"/>
      <c r="H158" s="52"/>
      <c r="I158" s="53"/>
      <c r="J158" s="54"/>
      <c r="K158" s="55" t="s">
        <v>36</v>
      </c>
      <c r="L158" s="35">
        <v>1</v>
      </c>
    </row>
    <row r="159" spans="1:12" x14ac:dyDescent="0.35">
      <c r="A159" s="46">
        <v>43685</v>
      </c>
      <c r="B159" s="47" t="s">
        <v>11</v>
      </c>
      <c r="C159" s="48" t="s">
        <v>38</v>
      </c>
      <c r="D159" s="47">
        <v>1978603</v>
      </c>
      <c r="E159" s="49"/>
      <c r="F159" s="50">
        <v>18338</v>
      </c>
      <c r="G159" s="51"/>
      <c r="H159" s="52"/>
      <c r="I159" s="53"/>
      <c r="J159" s="54"/>
      <c r="K159" s="55" t="s">
        <v>36</v>
      </c>
      <c r="L159" s="35">
        <v>1</v>
      </c>
    </row>
    <row r="160" spans="1:12" x14ac:dyDescent="0.35">
      <c r="A160" s="46">
        <v>43685</v>
      </c>
      <c r="B160" s="47" t="s">
        <v>11</v>
      </c>
      <c r="C160" s="48" t="s">
        <v>38</v>
      </c>
      <c r="D160" s="47">
        <v>1978593</v>
      </c>
      <c r="E160" s="49"/>
      <c r="F160" s="50">
        <v>18850</v>
      </c>
      <c r="G160" s="51"/>
      <c r="H160" s="52"/>
      <c r="I160" s="53"/>
      <c r="J160" s="54"/>
      <c r="K160" s="55" t="s">
        <v>36</v>
      </c>
      <c r="L160" s="35">
        <v>1</v>
      </c>
    </row>
    <row r="161" spans="1:12" x14ac:dyDescent="0.35">
      <c r="A161" s="46">
        <v>43686</v>
      </c>
      <c r="B161" s="47" t="s">
        <v>10</v>
      </c>
      <c r="C161" s="48" t="s">
        <v>38</v>
      </c>
      <c r="D161" s="47">
        <v>1980184</v>
      </c>
      <c r="E161" s="49"/>
      <c r="F161" s="50">
        <v>19970</v>
      </c>
      <c r="G161" s="51"/>
      <c r="H161" s="52"/>
      <c r="I161" s="53"/>
      <c r="J161" s="54"/>
      <c r="K161" s="55" t="s">
        <v>36</v>
      </c>
      <c r="L161" s="35">
        <v>1</v>
      </c>
    </row>
    <row r="162" spans="1:12" x14ac:dyDescent="0.35">
      <c r="A162" s="46">
        <v>43686</v>
      </c>
      <c r="B162" s="47" t="s">
        <v>11</v>
      </c>
      <c r="C162" s="48" t="s">
        <v>38</v>
      </c>
      <c r="D162" s="47">
        <v>1980919</v>
      </c>
      <c r="E162" s="49"/>
      <c r="F162" s="50">
        <v>22180</v>
      </c>
      <c r="G162" s="51"/>
      <c r="H162" s="52"/>
      <c r="I162" s="53"/>
      <c r="J162" s="54"/>
      <c r="K162" s="55" t="s">
        <v>36</v>
      </c>
      <c r="L162" s="35">
        <v>1</v>
      </c>
    </row>
    <row r="163" spans="1:12" x14ac:dyDescent="0.35">
      <c r="A163" s="46">
        <v>43686</v>
      </c>
      <c r="B163" s="47" t="s">
        <v>11</v>
      </c>
      <c r="C163" s="48" t="s">
        <v>38</v>
      </c>
      <c r="D163" s="47">
        <v>1980867</v>
      </c>
      <c r="E163" s="49"/>
      <c r="F163" s="50">
        <v>19868</v>
      </c>
      <c r="G163" s="51"/>
      <c r="H163" s="52"/>
      <c r="I163" s="53"/>
      <c r="J163" s="54"/>
      <c r="K163" s="55" t="s">
        <v>36</v>
      </c>
      <c r="L163" s="35">
        <v>1</v>
      </c>
    </row>
    <row r="164" spans="1:12" x14ac:dyDescent="0.35">
      <c r="A164" s="46">
        <v>43687</v>
      </c>
      <c r="B164" s="47" t="s">
        <v>11</v>
      </c>
      <c r="C164" s="48" t="s">
        <v>38</v>
      </c>
      <c r="D164" s="47">
        <v>1981411</v>
      </c>
      <c r="E164" s="49"/>
      <c r="F164" s="50">
        <v>16538</v>
      </c>
      <c r="G164" s="51"/>
      <c r="H164" s="52"/>
      <c r="I164" s="53"/>
      <c r="J164" s="54"/>
      <c r="K164" s="55" t="s">
        <v>36</v>
      </c>
      <c r="L164" s="35">
        <v>1</v>
      </c>
    </row>
    <row r="165" spans="1:12" x14ac:dyDescent="0.35">
      <c r="A165" s="46">
        <v>43687</v>
      </c>
      <c r="B165" s="47" t="s">
        <v>11</v>
      </c>
      <c r="C165" s="48" t="s">
        <v>38</v>
      </c>
      <c r="D165" s="47">
        <v>1981422</v>
      </c>
      <c r="E165" s="49"/>
      <c r="F165" s="50">
        <v>19860</v>
      </c>
      <c r="G165" s="51"/>
      <c r="H165" s="52"/>
      <c r="I165" s="53"/>
      <c r="J165" s="54"/>
      <c r="K165" s="55" t="s">
        <v>36</v>
      </c>
      <c r="L165" s="35">
        <v>1</v>
      </c>
    </row>
    <row r="166" spans="1:12" x14ac:dyDescent="0.35">
      <c r="A166" s="46">
        <v>43689</v>
      </c>
      <c r="B166" s="47" t="s">
        <v>11</v>
      </c>
      <c r="C166" s="48" t="s">
        <v>38</v>
      </c>
      <c r="D166" s="47">
        <v>1982028</v>
      </c>
      <c r="E166" s="49"/>
      <c r="F166" s="50">
        <v>19820</v>
      </c>
      <c r="G166" s="51"/>
      <c r="H166" s="52"/>
      <c r="I166" s="53"/>
      <c r="J166" s="54"/>
      <c r="K166" s="55" t="s">
        <v>36</v>
      </c>
      <c r="L166" s="35">
        <v>1</v>
      </c>
    </row>
    <row r="167" spans="1:12" x14ac:dyDescent="0.35">
      <c r="A167" s="46">
        <v>43689</v>
      </c>
      <c r="B167" s="47" t="s">
        <v>11</v>
      </c>
      <c r="C167" s="48" t="s">
        <v>38</v>
      </c>
      <c r="D167" s="47">
        <v>1982048</v>
      </c>
      <c r="E167" s="49"/>
      <c r="F167" s="50">
        <v>17938</v>
      </c>
      <c r="G167" s="51"/>
      <c r="H167" s="52"/>
      <c r="I167" s="53"/>
      <c r="J167" s="54"/>
      <c r="K167" s="55" t="s">
        <v>36</v>
      </c>
      <c r="L167" s="35">
        <v>1</v>
      </c>
    </row>
    <row r="168" spans="1:12" x14ac:dyDescent="0.35">
      <c r="A168" s="46">
        <v>43690</v>
      </c>
      <c r="B168" s="47" t="s">
        <v>10</v>
      </c>
      <c r="C168" s="48" t="s">
        <v>38</v>
      </c>
      <c r="D168" s="47">
        <v>1982802</v>
      </c>
      <c r="E168" s="49"/>
      <c r="F168" s="50">
        <v>20080</v>
      </c>
      <c r="G168" s="51"/>
      <c r="H168" s="52"/>
      <c r="I168" s="53"/>
      <c r="J168" s="54"/>
      <c r="K168" s="55" t="s">
        <v>36</v>
      </c>
      <c r="L168" s="35">
        <v>1</v>
      </c>
    </row>
    <row r="169" spans="1:12" x14ac:dyDescent="0.35">
      <c r="A169" s="46">
        <v>43690</v>
      </c>
      <c r="B169" s="47" t="s">
        <v>11</v>
      </c>
      <c r="C169" s="48" t="s">
        <v>38</v>
      </c>
      <c r="D169" s="47">
        <v>1982992</v>
      </c>
      <c r="E169" s="49"/>
      <c r="F169" s="50">
        <v>20190</v>
      </c>
      <c r="G169" s="51"/>
      <c r="H169" s="52"/>
      <c r="I169" s="53"/>
      <c r="J169" s="54"/>
      <c r="K169" s="55" t="s">
        <v>36</v>
      </c>
      <c r="L169" s="35">
        <v>1</v>
      </c>
    </row>
    <row r="170" spans="1:12" x14ac:dyDescent="0.35">
      <c r="A170" s="46">
        <v>43691</v>
      </c>
      <c r="B170" s="47" t="s">
        <v>11</v>
      </c>
      <c r="C170" s="48" t="s">
        <v>38</v>
      </c>
      <c r="D170" s="47">
        <v>1985039</v>
      </c>
      <c r="E170" s="49"/>
      <c r="F170" s="50">
        <v>20200</v>
      </c>
      <c r="G170" s="51"/>
      <c r="H170" s="52"/>
      <c r="I170" s="53"/>
      <c r="J170" s="54"/>
      <c r="K170" s="55" t="s">
        <v>36</v>
      </c>
      <c r="L170" s="35">
        <v>1</v>
      </c>
    </row>
    <row r="171" spans="1:12" x14ac:dyDescent="0.35">
      <c r="A171" s="46">
        <v>43691</v>
      </c>
      <c r="B171" s="47" t="s">
        <v>11</v>
      </c>
      <c r="C171" s="48" t="s">
        <v>38</v>
      </c>
      <c r="D171" s="47">
        <v>1985306</v>
      </c>
      <c r="E171" s="49"/>
      <c r="F171" s="50">
        <v>18508</v>
      </c>
      <c r="G171" s="51"/>
      <c r="H171" s="52"/>
      <c r="I171" s="53"/>
      <c r="J171" s="54"/>
      <c r="K171" s="55" t="s">
        <v>36</v>
      </c>
      <c r="L171" s="35">
        <v>1</v>
      </c>
    </row>
    <row r="172" spans="1:12" x14ac:dyDescent="0.35">
      <c r="A172" s="46">
        <v>43693</v>
      </c>
      <c r="B172" s="47" t="s">
        <v>11</v>
      </c>
      <c r="C172" s="48" t="s">
        <v>38</v>
      </c>
      <c r="D172" s="47">
        <v>1985835</v>
      </c>
      <c r="E172" s="49"/>
      <c r="F172" s="50">
        <v>17898</v>
      </c>
      <c r="G172" s="51"/>
      <c r="H172" s="52"/>
      <c r="I172" s="53"/>
      <c r="J172" s="54"/>
      <c r="K172" s="55" t="s">
        <v>36</v>
      </c>
      <c r="L172" s="35">
        <v>1</v>
      </c>
    </row>
    <row r="173" spans="1:12" x14ac:dyDescent="0.35">
      <c r="A173" s="46">
        <v>43693</v>
      </c>
      <c r="B173" s="47" t="s">
        <v>10</v>
      </c>
      <c r="C173" s="48" t="s">
        <v>38</v>
      </c>
      <c r="D173" s="47">
        <v>1985714</v>
      </c>
      <c r="E173" s="49"/>
      <c r="F173" s="50">
        <v>24190</v>
      </c>
      <c r="G173" s="51"/>
      <c r="H173" s="52"/>
      <c r="I173" s="53"/>
      <c r="J173" s="54"/>
      <c r="K173" s="55" t="s">
        <v>36</v>
      </c>
      <c r="L173" s="35">
        <v>1</v>
      </c>
    </row>
    <row r="174" spans="1:12" x14ac:dyDescent="0.35">
      <c r="A174" s="46">
        <v>43693</v>
      </c>
      <c r="B174" s="47" t="s">
        <v>11</v>
      </c>
      <c r="C174" s="48" t="s">
        <v>38</v>
      </c>
      <c r="D174" s="47">
        <v>1986558</v>
      </c>
      <c r="E174" s="49"/>
      <c r="F174" s="50">
        <v>17638</v>
      </c>
      <c r="G174" s="51"/>
      <c r="H174" s="52"/>
      <c r="I174" s="53"/>
      <c r="J174" s="54"/>
      <c r="K174" s="55" t="s">
        <v>36</v>
      </c>
      <c r="L174" s="35">
        <v>1</v>
      </c>
    </row>
    <row r="175" spans="1:12" x14ac:dyDescent="0.35">
      <c r="A175" s="46">
        <v>43694</v>
      </c>
      <c r="B175" s="47" t="s">
        <v>11</v>
      </c>
      <c r="C175" s="48" t="s">
        <v>38</v>
      </c>
      <c r="D175" s="47">
        <v>1986750</v>
      </c>
      <c r="E175" s="49"/>
      <c r="F175" s="50">
        <v>19580</v>
      </c>
      <c r="G175" s="51"/>
      <c r="H175" s="52"/>
      <c r="I175" s="53"/>
      <c r="J175" s="54"/>
      <c r="K175" s="55" t="s">
        <v>36</v>
      </c>
      <c r="L175" s="35">
        <v>1</v>
      </c>
    </row>
    <row r="176" spans="1:12" x14ac:dyDescent="0.35">
      <c r="A176" s="46">
        <v>43694</v>
      </c>
      <c r="B176" s="47" t="s">
        <v>10</v>
      </c>
      <c r="C176" s="48" t="s">
        <v>38</v>
      </c>
      <c r="D176" s="47">
        <v>1986974</v>
      </c>
      <c r="E176" s="49"/>
      <c r="F176" s="50">
        <v>16898</v>
      </c>
      <c r="G176" s="51"/>
      <c r="H176" s="52"/>
      <c r="I176" s="53"/>
      <c r="J176" s="54"/>
      <c r="K176" s="55" t="s">
        <v>36</v>
      </c>
      <c r="L176" s="35">
        <v>1</v>
      </c>
    </row>
    <row r="177" spans="1:12" x14ac:dyDescent="0.35">
      <c r="A177" s="46">
        <v>43696</v>
      </c>
      <c r="B177" s="47" t="s">
        <v>11</v>
      </c>
      <c r="C177" s="48" t="s">
        <v>38</v>
      </c>
      <c r="D177" s="47">
        <v>1987402</v>
      </c>
      <c r="E177" s="49"/>
      <c r="F177" s="50">
        <v>19448</v>
      </c>
      <c r="G177" s="51"/>
      <c r="H177" s="52"/>
      <c r="I177" s="53"/>
      <c r="J177" s="54"/>
      <c r="K177" s="55" t="s">
        <v>36</v>
      </c>
      <c r="L177" s="35">
        <v>1</v>
      </c>
    </row>
    <row r="178" spans="1:12" x14ac:dyDescent="0.35">
      <c r="A178" s="46">
        <v>43696</v>
      </c>
      <c r="B178" s="47" t="s">
        <v>10</v>
      </c>
      <c r="C178" s="48" t="s">
        <v>38</v>
      </c>
      <c r="D178" s="47">
        <v>1987430</v>
      </c>
      <c r="E178" s="49"/>
      <c r="F178" s="50">
        <v>18100</v>
      </c>
      <c r="G178" s="51"/>
      <c r="H178" s="52"/>
      <c r="I178" s="53"/>
      <c r="J178" s="54"/>
      <c r="K178" s="55" t="s">
        <v>36</v>
      </c>
      <c r="L178" s="35">
        <v>1</v>
      </c>
    </row>
    <row r="179" spans="1:12" x14ac:dyDescent="0.35">
      <c r="A179" s="46">
        <v>43697</v>
      </c>
      <c r="B179" s="47" t="s">
        <v>10</v>
      </c>
      <c r="C179" s="48" t="s">
        <v>38</v>
      </c>
      <c r="D179" s="47">
        <v>1988102</v>
      </c>
      <c r="E179" s="49"/>
      <c r="F179" s="50">
        <v>17838</v>
      </c>
      <c r="G179" s="51"/>
      <c r="H179" s="52"/>
      <c r="I179" s="53"/>
      <c r="J179" s="54"/>
      <c r="K179" s="55" t="s">
        <v>36</v>
      </c>
      <c r="L179" s="35">
        <v>1</v>
      </c>
    </row>
    <row r="180" spans="1:12" x14ac:dyDescent="0.35">
      <c r="A180" s="46">
        <v>43697</v>
      </c>
      <c r="B180" s="47" t="s">
        <v>11</v>
      </c>
      <c r="C180" s="48" t="s">
        <v>38</v>
      </c>
      <c r="D180" s="47">
        <v>1988107</v>
      </c>
      <c r="E180" s="49"/>
      <c r="F180" s="50">
        <v>20290</v>
      </c>
      <c r="G180" s="51"/>
      <c r="H180" s="52"/>
      <c r="I180" s="53"/>
      <c r="J180" s="54"/>
      <c r="K180" s="55" t="s">
        <v>36</v>
      </c>
      <c r="L180" s="35">
        <v>1</v>
      </c>
    </row>
    <row r="181" spans="1:12" x14ac:dyDescent="0.35">
      <c r="A181" s="56">
        <v>43697</v>
      </c>
      <c r="B181" s="57" t="s">
        <v>11</v>
      </c>
      <c r="C181" s="58" t="s">
        <v>38</v>
      </c>
      <c r="D181" s="57">
        <v>1989381</v>
      </c>
      <c r="E181" s="59"/>
      <c r="F181" s="60">
        <v>17020</v>
      </c>
      <c r="G181" s="61"/>
      <c r="H181" s="62"/>
      <c r="I181" s="63"/>
      <c r="J181" s="64"/>
      <c r="K181" s="65" t="s">
        <v>36</v>
      </c>
      <c r="L181" s="66">
        <v>1</v>
      </c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4" priority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D19F-63C5-48CE-BC42-CE1FB11B3928}">
  <dimension ref="A1:L59"/>
  <sheetViews>
    <sheetView topLeftCell="A10" workbookViewId="0">
      <selection activeCell="A20" sqref="A20:L44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31"/>
      <c r="F43" s="34"/>
      <c r="G43" s="26"/>
      <c r="H43" s="32"/>
      <c r="I43" s="33"/>
      <c r="J43" s="29"/>
      <c r="K43" s="30"/>
      <c r="L43" s="35"/>
    </row>
    <row r="44" spans="1:12" x14ac:dyDescent="0.35">
      <c r="A44" s="20"/>
      <c r="B44" s="21"/>
      <c r="C44" s="22"/>
      <c r="D44" s="23"/>
      <c r="E44" s="31"/>
      <c r="F44" s="34"/>
      <c r="G44" s="26"/>
      <c r="H44" s="32"/>
      <c r="I44" s="33"/>
      <c r="J44" s="29"/>
      <c r="K44" s="30"/>
      <c r="L44" s="35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3" priority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3B76-72F1-492C-8922-E5F2DEDAC033}">
  <dimension ref="A1:L232"/>
  <sheetViews>
    <sheetView topLeftCell="A13" workbookViewId="0">
      <selection activeCell="A20" sqref="A20:L232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5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5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5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5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5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5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5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5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5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5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5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5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5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5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5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5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5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5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5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5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5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5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5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5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5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5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5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5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5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5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5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5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5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5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5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5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5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5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5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5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5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5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5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5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5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5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5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5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5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5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5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5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5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5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5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5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5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5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5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5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5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5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5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5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5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5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5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5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5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5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5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5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5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5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5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5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5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5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5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5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5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5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5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5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5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5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5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5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5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5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5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5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5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5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5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5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5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5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5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5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5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5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5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5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5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5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5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5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5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5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5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5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5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5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5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5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5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5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5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5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5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5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5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5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5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5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5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5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5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5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5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5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5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5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5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5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5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5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5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5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5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5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5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5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5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5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5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5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5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5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5">
      <c r="A216" s="20"/>
      <c r="B216" s="21"/>
      <c r="C216" s="22"/>
      <c r="D216" s="23"/>
      <c r="E216" s="31"/>
      <c r="F216" s="34"/>
      <c r="G216" s="26"/>
      <c r="H216" s="32"/>
      <c r="I216" s="33"/>
      <c r="J216" s="29"/>
      <c r="K216" s="30"/>
      <c r="L216" s="35"/>
    </row>
    <row r="217" spans="1:12" x14ac:dyDescent="0.35">
      <c r="A217" s="20"/>
      <c r="B217" s="21"/>
      <c r="C217" s="22"/>
      <c r="D217" s="23"/>
      <c r="E217" s="31"/>
      <c r="F217" s="34"/>
      <c r="G217" s="26"/>
      <c r="H217" s="32"/>
      <c r="I217" s="33"/>
      <c r="J217" s="29"/>
      <c r="K217" s="30"/>
      <c r="L217" s="35"/>
    </row>
    <row r="218" spans="1:12" x14ac:dyDescent="0.35">
      <c r="A218" s="20"/>
      <c r="B218" s="21"/>
      <c r="C218" s="22"/>
      <c r="D218" s="23"/>
      <c r="E218" s="31"/>
      <c r="F218" s="34"/>
      <c r="G218" s="26"/>
      <c r="H218" s="32"/>
      <c r="I218" s="33"/>
      <c r="J218" s="29"/>
      <c r="K218" s="30"/>
      <c r="L218" s="35"/>
    </row>
    <row r="219" spans="1:12" x14ac:dyDescent="0.35">
      <c r="A219" s="20"/>
      <c r="B219" s="21"/>
      <c r="C219" s="22"/>
      <c r="D219" s="23"/>
      <c r="E219" s="31"/>
      <c r="F219" s="34"/>
      <c r="G219" s="26"/>
      <c r="H219" s="32"/>
      <c r="I219" s="33"/>
      <c r="J219" s="29"/>
      <c r="K219" s="30"/>
      <c r="L219" s="35"/>
    </row>
    <row r="220" spans="1:12" x14ac:dyDescent="0.35">
      <c r="A220" s="20"/>
      <c r="B220" s="21"/>
      <c r="C220" s="22"/>
      <c r="D220" s="23"/>
      <c r="E220" s="31"/>
      <c r="F220" s="34"/>
      <c r="G220" s="26"/>
      <c r="H220" s="32"/>
      <c r="I220" s="33"/>
      <c r="J220" s="29"/>
      <c r="K220" s="30"/>
      <c r="L220" s="35"/>
    </row>
    <row r="221" spans="1:12" x14ac:dyDescent="0.35">
      <c r="A221" s="20"/>
      <c r="B221" s="21"/>
      <c r="C221" s="22"/>
      <c r="D221" s="23"/>
      <c r="E221" s="31"/>
      <c r="F221" s="34"/>
      <c r="G221" s="26"/>
      <c r="H221" s="32"/>
      <c r="I221" s="33"/>
      <c r="J221" s="29"/>
      <c r="K221" s="30"/>
      <c r="L221" s="35"/>
    </row>
    <row r="222" spans="1:12" x14ac:dyDescent="0.35">
      <c r="A222" s="20"/>
      <c r="B222" s="21"/>
      <c r="C222" s="22"/>
      <c r="D222" s="23"/>
      <c r="E222" s="31"/>
      <c r="F222" s="34"/>
      <c r="G222" s="26"/>
      <c r="H222" s="32"/>
      <c r="I222" s="33"/>
      <c r="J222" s="29"/>
      <c r="K222" s="30"/>
      <c r="L222" s="35"/>
    </row>
    <row r="223" spans="1:12" x14ac:dyDescent="0.35">
      <c r="A223" s="20"/>
      <c r="B223" s="21"/>
      <c r="C223" s="22"/>
      <c r="D223" s="23"/>
      <c r="E223" s="31"/>
      <c r="F223" s="34"/>
      <c r="G223" s="26"/>
      <c r="H223" s="32"/>
      <c r="I223" s="33"/>
      <c r="J223" s="29"/>
      <c r="K223" s="30"/>
      <c r="L223" s="35"/>
    </row>
    <row r="224" spans="1:12" x14ac:dyDescent="0.35">
      <c r="A224" s="20"/>
      <c r="B224" s="21"/>
      <c r="C224" s="22"/>
      <c r="D224" s="23"/>
      <c r="E224" s="31"/>
      <c r="F224" s="34"/>
      <c r="G224" s="26"/>
      <c r="H224" s="32"/>
      <c r="I224" s="33"/>
      <c r="J224" s="29"/>
      <c r="K224" s="30"/>
      <c r="L224" s="35"/>
    </row>
    <row r="225" spans="1:12" x14ac:dyDescent="0.35">
      <c r="A225" s="20"/>
      <c r="B225" s="21"/>
      <c r="C225" s="22"/>
      <c r="D225" s="23"/>
      <c r="E225" s="31"/>
      <c r="F225" s="34"/>
      <c r="G225" s="26"/>
      <c r="H225" s="32"/>
      <c r="I225" s="33"/>
      <c r="J225" s="29"/>
      <c r="K225" s="30"/>
      <c r="L225" s="35"/>
    </row>
    <row r="226" spans="1:12" x14ac:dyDescent="0.35">
      <c r="A226" s="20"/>
      <c r="B226" s="21"/>
      <c r="C226" s="22"/>
      <c r="D226" s="23"/>
      <c r="E226" s="31"/>
      <c r="F226" s="34"/>
      <c r="G226" s="26"/>
      <c r="H226" s="32"/>
      <c r="I226" s="33"/>
      <c r="J226" s="29"/>
      <c r="K226" s="30"/>
      <c r="L226" s="35"/>
    </row>
    <row r="227" spans="1:12" x14ac:dyDescent="0.35">
      <c r="A227" s="20"/>
      <c r="B227" s="21"/>
      <c r="C227" s="22"/>
      <c r="D227" s="23"/>
      <c r="E227" s="31"/>
      <c r="F227" s="34"/>
      <c r="G227" s="26"/>
      <c r="H227" s="32"/>
      <c r="I227" s="33"/>
      <c r="J227" s="29"/>
      <c r="K227" s="30"/>
      <c r="L227" s="35"/>
    </row>
    <row r="228" spans="1:12" x14ac:dyDescent="0.35">
      <c r="A228" s="20"/>
      <c r="B228" s="21"/>
      <c r="C228" s="22"/>
      <c r="D228" s="23"/>
      <c r="E228" s="31"/>
      <c r="F228" s="34"/>
      <c r="G228" s="26"/>
      <c r="H228" s="32"/>
      <c r="I228" s="33"/>
      <c r="J228" s="29"/>
      <c r="K228" s="30"/>
      <c r="L228" s="35"/>
    </row>
    <row r="229" spans="1:12" x14ac:dyDescent="0.35">
      <c r="A229" s="20"/>
      <c r="B229" s="21"/>
      <c r="C229" s="22"/>
      <c r="D229" s="23"/>
      <c r="E229" s="31"/>
      <c r="F229" s="34"/>
      <c r="G229" s="26"/>
      <c r="H229" s="32"/>
      <c r="I229" s="33"/>
      <c r="J229" s="29"/>
      <c r="K229" s="30"/>
      <c r="L229" s="35"/>
    </row>
    <row r="230" spans="1:12" x14ac:dyDescent="0.35">
      <c r="A230" s="20"/>
      <c r="B230" s="21"/>
      <c r="C230" s="22"/>
      <c r="D230" s="23"/>
      <c r="E230" s="31"/>
      <c r="F230" s="34"/>
      <c r="G230" s="26"/>
      <c r="H230" s="32"/>
      <c r="I230" s="33"/>
      <c r="J230" s="29"/>
      <c r="K230" s="30"/>
      <c r="L230" s="35"/>
    </row>
    <row r="231" spans="1:12" x14ac:dyDescent="0.35">
      <c r="A231" s="20"/>
      <c r="B231" s="21"/>
      <c r="C231" s="22"/>
      <c r="D231" s="23"/>
      <c r="E231" s="31"/>
      <c r="F231" s="34"/>
      <c r="G231" s="26"/>
      <c r="H231" s="32"/>
      <c r="I231" s="33"/>
      <c r="J231" s="29"/>
      <c r="K231" s="30"/>
      <c r="L231" s="35"/>
    </row>
    <row r="232" spans="1:12" x14ac:dyDescent="0.35">
      <c r="A232" s="20"/>
      <c r="B232" s="21"/>
      <c r="C232" s="22"/>
      <c r="D232" s="23"/>
      <c r="E232" s="31"/>
      <c r="F232" s="34"/>
      <c r="G232" s="26"/>
      <c r="H232" s="32"/>
      <c r="I232" s="33"/>
      <c r="J232" s="29"/>
      <c r="K232" s="30"/>
      <c r="L232" s="35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2" priority="1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80248-6F46-4B84-9B01-22B9629D5802}">
  <dimension ref="A1:L258"/>
  <sheetViews>
    <sheetView topLeftCell="A12" workbookViewId="0">
      <selection activeCell="A20" sqref="A20:L258"/>
    </sheetView>
  </sheetViews>
  <sheetFormatPr baseColWidth="10" defaultColWidth="8.90625" defaultRowHeight="14.5" x14ac:dyDescent="0.35"/>
  <cols>
    <col min="1" max="1" width="10.08984375" bestFit="1" customWidth="1"/>
    <col min="2" max="2" width="16.906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8.6328125" bestFit="1" customWidth="1"/>
    <col min="7" max="8" width="8.26953125" bestFit="1" customWidth="1"/>
    <col min="9" max="9" width="8.6328125" bestFit="1" customWidth="1"/>
    <col min="10" max="10" width="5.90625" bestFit="1" customWidth="1"/>
    <col min="11" max="11" width="11.6328125" bestFit="1" customWidth="1"/>
    <col min="12" max="12" width="6.726562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5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5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5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5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5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5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5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5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5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5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5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5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5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5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5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5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5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5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5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5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5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5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5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5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5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5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5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5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5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5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5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5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5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5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5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5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5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5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5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5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5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5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5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5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5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5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5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5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5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5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5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5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5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5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5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5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5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5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5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5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5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5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5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5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5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5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5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5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5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5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5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5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5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5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5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5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5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5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5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5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5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5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5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5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5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5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5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5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5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5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5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5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5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5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5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5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5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5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5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5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5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5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5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5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5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5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5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5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5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5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5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5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5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5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5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5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5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5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5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5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5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5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5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5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5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5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5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5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5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5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5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5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5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5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5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5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5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5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5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5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5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5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5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5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5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5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5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5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5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5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5">
      <c r="A216" s="20"/>
      <c r="B216" s="21"/>
      <c r="C216" s="22"/>
      <c r="D216" s="23"/>
      <c r="E216" s="24"/>
      <c r="F216" s="25"/>
      <c r="G216" s="26"/>
      <c r="H216" s="27"/>
      <c r="I216" s="28"/>
      <c r="J216" s="29"/>
      <c r="K216" s="30"/>
      <c r="L216" s="22"/>
    </row>
    <row r="217" spans="1:12" x14ac:dyDescent="0.35">
      <c r="A217" s="20"/>
      <c r="B217" s="21"/>
      <c r="C217" s="22"/>
      <c r="D217" s="23"/>
      <c r="E217" s="24"/>
      <c r="F217" s="25"/>
      <c r="G217" s="26"/>
      <c r="H217" s="27"/>
      <c r="I217" s="28"/>
      <c r="J217" s="29"/>
      <c r="K217" s="30"/>
      <c r="L217" s="22"/>
    </row>
    <row r="218" spans="1:12" x14ac:dyDescent="0.35">
      <c r="A218" s="20"/>
      <c r="B218" s="21"/>
      <c r="C218" s="22"/>
      <c r="D218" s="23"/>
      <c r="E218" s="24"/>
      <c r="F218" s="25"/>
      <c r="G218" s="26"/>
      <c r="H218" s="27"/>
      <c r="I218" s="28"/>
      <c r="J218" s="29"/>
      <c r="K218" s="30"/>
      <c r="L218" s="22"/>
    </row>
    <row r="219" spans="1:12" x14ac:dyDescent="0.35">
      <c r="A219" s="20"/>
      <c r="B219" s="21"/>
      <c r="C219" s="22"/>
      <c r="D219" s="23"/>
      <c r="E219" s="24"/>
      <c r="F219" s="25"/>
      <c r="G219" s="26"/>
      <c r="H219" s="27"/>
      <c r="I219" s="28"/>
      <c r="J219" s="29"/>
      <c r="K219" s="30"/>
      <c r="L219" s="22"/>
    </row>
    <row r="220" spans="1:12" x14ac:dyDescent="0.35">
      <c r="A220" s="20"/>
      <c r="B220" s="21"/>
      <c r="C220" s="22"/>
      <c r="D220" s="23"/>
      <c r="E220" s="24"/>
      <c r="F220" s="25"/>
      <c r="G220" s="26"/>
      <c r="H220" s="27"/>
      <c r="I220" s="28"/>
      <c r="J220" s="29"/>
      <c r="K220" s="30"/>
      <c r="L220" s="22"/>
    </row>
    <row r="221" spans="1:12" x14ac:dyDescent="0.35">
      <c r="A221" s="20"/>
      <c r="B221" s="21"/>
      <c r="C221" s="22"/>
      <c r="D221" s="23"/>
      <c r="E221" s="24"/>
      <c r="F221" s="25"/>
      <c r="G221" s="26"/>
      <c r="H221" s="27"/>
      <c r="I221" s="28"/>
      <c r="J221" s="29"/>
      <c r="K221" s="30"/>
      <c r="L221" s="22"/>
    </row>
    <row r="222" spans="1:12" x14ac:dyDescent="0.35">
      <c r="A222" s="20"/>
      <c r="B222" s="21"/>
      <c r="C222" s="22"/>
      <c r="D222" s="23"/>
      <c r="E222" s="24"/>
      <c r="F222" s="25"/>
      <c r="G222" s="26"/>
      <c r="H222" s="27"/>
      <c r="I222" s="28"/>
      <c r="J222" s="29"/>
      <c r="K222" s="30"/>
      <c r="L222" s="22"/>
    </row>
    <row r="223" spans="1:12" x14ac:dyDescent="0.35">
      <c r="A223" s="20"/>
      <c r="B223" s="21"/>
      <c r="C223" s="22"/>
      <c r="D223" s="23"/>
      <c r="E223" s="24"/>
      <c r="F223" s="25"/>
      <c r="G223" s="26"/>
      <c r="H223" s="27"/>
      <c r="I223" s="28"/>
      <c r="J223" s="29"/>
      <c r="K223" s="30"/>
      <c r="L223" s="22"/>
    </row>
    <row r="224" spans="1:12" x14ac:dyDescent="0.35">
      <c r="A224" s="20"/>
      <c r="B224" s="21"/>
      <c r="C224" s="22"/>
      <c r="D224" s="23"/>
      <c r="E224" s="24"/>
      <c r="F224" s="25"/>
      <c r="G224" s="26"/>
      <c r="H224" s="27"/>
      <c r="I224" s="28"/>
      <c r="J224" s="29"/>
      <c r="K224" s="30"/>
      <c r="L224" s="22"/>
    </row>
    <row r="225" spans="1:12" x14ac:dyDescent="0.35">
      <c r="A225" s="20"/>
      <c r="B225" s="21"/>
      <c r="C225" s="22"/>
      <c r="D225" s="23"/>
      <c r="E225" s="24"/>
      <c r="F225" s="25"/>
      <c r="G225" s="26"/>
      <c r="H225" s="27"/>
      <c r="I225" s="28"/>
      <c r="J225" s="29"/>
      <c r="K225" s="30"/>
      <c r="L225" s="22"/>
    </row>
    <row r="226" spans="1:12" x14ac:dyDescent="0.35">
      <c r="A226" s="20"/>
      <c r="B226" s="21"/>
      <c r="C226" s="22"/>
      <c r="D226" s="23"/>
      <c r="E226" s="24"/>
      <c r="F226" s="25"/>
      <c r="G226" s="26"/>
      <c r="H226" s="27"/>
      <c r="I226" s="28"/>
      <c r="J226" s="29"/>
      <c r="K226" s="30"/>
      <c r="L226" s="22"/>
    </row>
    <row r="227" spans="1:12" x14ac:dyDescent="0.35">
      <c r="A227" s="20"/>
      <c r="B227" s="21"/>
      <c r="C227" s="22"/>
      <c r="D227" s="23"/>
      <c r="E227" s="24"/>
      <c r="F227" s="25"/>
      <c r="G227" s="26"/>
      <c r="H227" s="27"/>
      <c r="I227" s="28"/>
      <c r="J227" s="29"/>
      <c r="K227" s="30"/>
      <c r="L227" s="22"/>
    </row>
    <row r="228" spans="1:12" x14ac:dyDescent="0.35">
      <c r="A228" s="20"/>
      <c r="B228" s="21"/>
      <c r="C228" s="22"/>
      <c r="D228" s="23"/>
      <c r="E228" s="24"/>
      <c r="F228" s="25"/>
      <c r="G228" s="26"/>
      <c r="H228" s="27"/>
      <c r="I228" s="28"/>
      <c r="J228" s="29"/>
      <c r="K228" s="30"/>
      <c r="L228" s="22"/>
    </row>
    <row r="229" spans="1:12" x14ac:dyDescent="0.35">
      <c r="A229" s="20"/>
      <c r="B229" s="21"/>
      <c r="C229" s="22"/>
      <c r="D229" s="23"/>
      <c r="E229" s="24"/>
      <c r="F229" s="25"/>
      <c r="G229" s="26"/>
      <c r="H229" s="27"/>
      <c r="I229" s="28"/>
      <c r="J229" s="29"/>
      <c r="K229" s="30"/>
      <c r="L229" s="22"/>
    </row>
    <row r="230" spans="1:12" x14ac:dyDescent="0.35">
      <c r="A230" s="20"/>
      <c r="B230" s="21"/>
      <c r="C230" s="22"/>
      <c r="D230" s="23"/>
      <c r="E230" s="24"/>
      <c r="F230" s="25"/>
      <c r="G230" s="26"/>
      <c r="H230" s="27"/>
      <c r="I230" s="28"/>
      <c r="J230" s="29"/>
      <c r="K230" s="30"/>
      <c r="L230" s="22"/>
    </row>
    <row r="231" spans="1:12" x14ac:dyDescent="0.35">
      <c r="A231" s="20"/>
      <c r="B231" s="21"/>
      <c r="C231" s="22"/>
      <c r="D231" s="23"/>
      <c r="E231" s="31"/>
      <c r="F231" s="34"/>
      <c r="G231" s="26"/>
      <c r="H231" s="32"/>
      <c r="I231" s="33"/>
      <c r="J231" s="29"/>
      <c r="K231" s="30"/>
      <c r="L231" s="35"/>
    </row>
    <row r="232" spans="1:12" x14ac:dyDescent="0.35">
      <c r="A232" s="20"/>
      <c r="B232" s="21"/>
      <c r="C232" s="22"/>
      <c r="D232" s="23"/>
      <c r="E232" s="31"/>
      <c r="F232" s="34"/>
      <c r="G232" s="26"/>
      <c r="H232" s="32"/>
      <c r="I232" s="33"/>
      <c r="J232" s="29"/>
      <c r="K232" s="30"/>
      <c r="L232" s="35"/>
    </row>
    <row r="233" spans="1:12" x14ac:dyDescent="0.35">
      <c r="A233" s="20"/>
      <c r="B233" s="21"/>
      <c r="C233" s="22"/>
      <c r="D233" s="23"/>
      <c r="E233" s="31"/>
      <c r="F233" s="34"/>
      <c r="G233" s="26"/>
      <c r="H233" s="32"/>
      <c r="I233" s="33"/>
      <c r="J233" s="29"/>
      <c r="K233" s="30"/>
      <c r="L233" s="35"/>
    </row>
    <row r="234" spans="1:12" x14ac:dyDescent="0.35">
      <c r="A234" s="20"/>
      <c r="B234" s="21"/>
      <c r="C234" s="22"/>
      <c r="D234" s="23"/>
      <c r="E234" s="31"/>
      <c r="F234" s="34"/>
      <c r="G234" s="26"/>
      <c r="H234" s="32"/>
      <c r="I234" s="33"/>
      <c r="J234" s="29"/>
      <c r="K234" s="30"/>
      <c r="L234" s="35"/>
    </row>
    <row r="235" spans="1:12" x14ac:dyDescent="0.35">
      <c r="A235" s="20"/>
      <c r="B235" s="21"/>
      <c r="C235" s="22"/>
      <c r="D235" s="23"/>
      <c r="E235" s="31"/>
      <c r="F235" s="34"/>
      <c r="G235" s="26"/>
      <c r="H235" s="32"/>
      <c r="I235" s="33"/>
      <c r="J235" s="29"/>
      <c r="K235" s="30"/>
      <c r="L235" s="35"/>
    </row>
    <row r="236" spans="1:12" x14ac:dyDescent="0.35">
      <c r="A236" s="20"/>
      <c r="B236" s="21"/>
      <c r="C236" s="22"/>
      <c r="D236" s="23"/>
      <c r="E236" s="31"/>
      <c r="F236" s="34"/>
      <c r="G236" s="26"/>
      <c r="H236" s="32"/>
      <c r="I236" s="33"/>
      <c r="J236" s="29"/>
      <c r="K236" s="30"/>
      <c r="L236" s="35"/>
    </row>
    <row r="237" spans="1:12" x14ac:dyDescent="0.35">
      <c r="A237" s="20"/>
      <c r="B237" s="21"/>
      <c r="C237" s="22"/>
      <c r="D237" s="23"/>
      <c r="E237" s="31"/>
      <c r="F237" s="34"/>
      <c r="G237" s="26"/>
      <c r="H237" s="32"/>
      <c r="I237" s="33"/>
      <c r="J237" s="29"/>
      <c r="K237" s="30"/>
      <c r="L237" s="35"/>
    </row>
    <row r="238" spans="1:12" x14ac:dyDescent="0.35">
      <c r="A238" s="20"/>
      <c r="B238" s="21"/>
      <c r="C238" s="22"/>
      <c r="D238" s="23"/>
      <c r="E238" s="31"/>
      <c r="F238" s="34"/>
      <c r="G238" s="26"/>
      <c r="H238" s="32"/>
      <c r="I238" s="33"/>
      <c r="J238" s="29"/>
      <c r="K238" s="30"/>
      <c r="L238" s="35"/>
    </row>
    <row r="239" spans="1:12" x14ac:dyDescent="0.35">
      <c r="A239" s="20"/>
      <c r="B239" s="21"/>
      <c r="C239" s="22"/>
      <c r="D239" s="23"/>
      <c r="E239" s="31"/>
      <c r="F239" s="34"/>
      <c r="G239" s="26"/>
      <c r="H239" s="32"/>
      <c r="I239" s="33"/>
      <c r="J239" s="29"/>
      <c r="K239" s="30"/>
      <c r="L239" s="35"/>
    </row>
    <row r="240" spans="1:12" x14ac:dyDescent="0.35">
      <c r="A240" s="20"/>
      <c r="B240" s="21"/>
      <c r="C240" s="22"/>
      <c r="D240" s="23"/>
      <c r="E240" s="31"/>
      <c r="F240" s="34"/>
      <c r="G240" s="26"/>
      <c r="H240" s="32"/>
      <c r="I240" s="33"/>
      <c r="J240" s="29"/>
      <c r="K240" s="30"/>
      <c r="L240" s="35"/>
    </row>
    <row r="241" spans="1:12" x14ac:dyDescent="0.35">
      <c r="A241" s="20"/>
      <c r="B241" s="21"/>
      <c r="C241" s="22"/>
      <c r="D241" s="23"/>
      <c r="E241" s="31"/>
      <c r="F241" s="34"/>
      <c r="G241" s="26"/>
      <c r="H241" s="32"/>
      <c r="I241" s="33"/>
      <c r="J241" s="29"/>
      <c r="K241" s="30"/>
      <c r="L241" s="35"/>
    </row>
    <row r="242" spans="1:12" x14ac:dyDescent="0.35">
      <c r="A242" s="20"/>
      <c r="B242" s="21"/>
      <c r="C242" s="22"/>
      <c r="D242" s="23"/>
      <c r="E242" s="31"/>
      <c r="F242" s="34"/>
      <c r="G242" s="26"/>
      <c r="H242" s="32"/>
      <c r="I242" s="33"/>
      <c r="J242" s="29"/>
      <c r="K242" s="30"/>
      <c r="L242" s="35"/>
    </row>
    <row r="243" spans="1:12" x14ac:dyDescent="0.35">
      <c r="A243" s="20"/>
      <c r="B243" s="21"/>
      <c r="C243" s="22"/>
      <c r="D243" s="23"/>
      <c r="E243" s="31"/>
      <c r="F243" s="34"/>
      <c r="G243" s="26"/>
      <c r="H243" s="32"/>
      <c r="I243" s="33"/>
      <c r="J243" s="29"/>
      <c r="K243" s="30"/>
      <c r="L243" s="35"/>
    </row>
    <row r="244" spans="1:12" x14ac:dyDescent="0.35">
      <c r="A244" s="20"/>
      <c r="B244" s="21"/>
      <c r="C244" s="22"/>
      <c r="D244" s="23"/>
      <c r="E244" s="31"/>
      <c r="F244" s="34"/>
      <c r="G244" s="26"/>
      <c r="H244" s="32"/>
      <c r="I244" s="33"/>
      <c r="J244" s="29"/>
      <c r="K244" s="30"/>
      <c r="L244" s="35"/>
    </row>
    <row r="245" spans="1:12" x14ac:dyDescent="0.35">
      <c r="A245" s="20"/>
      <c r="B245" s="21"/>
      <c r="C245" s="22"/>
      <c r="D245" s="23"/>
      <c r="E245" s="31"/>
      <c r="F245" s="34"/>
      <c r="G245" s="26"/>
      <c r="H245" s="32"/>
      <c r="I245" s="33"/>
      <c r="J245" s="29"/>
      <c r="K245" s="30"/>
      <c r="L245" s="35"/>
    </row>
    <row r="246" spans="1:12" x14ac:dyDescent="0.35">
      <c r="A246" s="20"/>
      <c r="B246" s="21"/>
      <c r="C246" s="22"/>
      <c r="D246" s="23"/>
      <c r="E246" s="31"/>
      <c r="F246" s="34"/>
      <c r="G246" s="26"/>
      <c r="H246" s="32"/>
      <c r="I246" s="33"/>
      <c r="J246" s="29"/>
      <c r="K246" s="30"/>
      <c r="L246" s="35"/>
    </row>
    <row r="247" spans="1:12" x14ac:dyDescent="0.35">
      <c r="A247" s="20"/>
      <c r="B247" s="21"/>
      <c r="C247" s="22"/>
      <c r="D247" s="23"/>
      <c r="E247" s="31"/>
      <c r="F247" s="34"/>
      <c r="G247" s="26"/>
      <c r="H247" s="32"/>
      <c r="I247" s="33"/>
      <c r="J247" s="29"/>
      <c r="K247" s="30"/>
      <c r="L247" s="35"/>
    </row>
    <row r="248" spans="1:12" x14ac:dyDescent="0.35">
      <c r="A248" s="20"/>
      <c r="B248" s="21"/>
      <c r="C248" s="22"/>
      <c r="D248" s="23"/>
      <c r="E248" s="31"/>
      <c r="F248" s="34"/>
      <c r="G248" s="26"/>
      <c r="H248" s="32"/>
      <c r="I248" s="33"/>
      <c r="J248" s="29"/>
      <c r="K248" s="30"/>
      <c r="L248" s="35"/>
    </row>
    <row r="249" spans="1:12" x14ac:dyDescent="0.35">
      <c r="A249" s="20"/>
      <c r="B249" s="21"/>
      <c r="C249" s="22"/>
      <c r="D249" s="23"/>
      <c r="E249" s="31"/>
      <c r="F249" s="34"/>
      <c r="G249" s="26"/>
      <c r="H249" s="32"/>
      <c r="I249" s="33"/>
      <c r="J249" s="29"/>
      <c r="K249" s="30"/>
      <c r="L249" s="35"/>
    </row>
    <row r="250" spans="1:12" x14ac:dyDescent="0.35">
      <c r="A250" s="20"/>
      <c r="B250" s="21"/>
      <c r="C250" s="22"/>
      <c r="D250" s="23"/>
      <c r="E250" s="31"/>
      <c r="F250" s="34"/>
      <c r="G250" s="26"/>
      <c r="H250" s="32"/>
      <c r="I250" s="33"/>
      <c r="J250" s="29"/>
      <c r="K250" s="30"/>
      <c r="L250" s="35"/>
    </row>
    <row r="251" spans="1:12" x14ac:dyDescent="0.35">
      <c r="A251" s="20"/>
      <c r="B251" s="21"/>
      <c r="C251" s="22"/>
      <c r="D251" s="23"/>
      <c r="E251" s="31"/>
      <c r="F251" s="34"/>
      <c r="G251" s="26"/>
      <c r="H251" s="32"/>
      <c r="I251" s="33"/>
      <c r="J251" s="29"/>
      <c r="K251" s="30"/>
      <c r="L251" s="35"/>
    </row>
    <row r="252" spans="1:12" x14ac:dyDescent="0.35">
      <c r="A252" s="20"/>
      <c r="B252" s="21"/>
      <c r="C252" s="22"/>
      <c r="D252" s="23"/>
      <c r="E252" s="31"/>
      <c r="F252" s="34"/>
      <c r="G252" s="26"/>
      <c r="H252" s="32"/>
      <c r="I252" s="33"/>
      <c r="J252" s="29"/>
      <c r="K252" s="30"/>
      <c r="L252" s="35"/>
    </row>
    <row r="253" spans="1:12" x14ac:dyDescent="0.35">
      <c r="A253" s="20"/>
      <c r="B253" s="21"/>
      <c r="C253" s="22"/>
      <c r="D253" s="23"/>
      <c r="E253" s="31"/>
      <c r="F253" s="34"/>
      <c r="G253" s="26"/>
      <c r="H253" s="32"/>
      <c r="I253" s="33"/>
      <c r="J253" s="29"/>
      <c r="K253" s="30"/>
      <c r="L253" s="35"/>
    </row>
    <row r="254" spans="1:12" x14ac:dyDescent="0.35">
      <c r="A254" s="20"/>
      <c r="B254" s="21"/>
      <c r="C254" s="22"/>
      <c r="D254" s="23"/>
      <c r="E254" s="31"/>
      <c r="F254" s="34"/>
      <c r="G254" s="26"/>
      <c r="H254" s="32"/>
      <c r="I254" s="33"/>
      <c r="J254" s="29"/>
      <c r="K254" s="30"/>
      <c r="L254" s="35"/>
    </row>
    <row r="255" spans="1:12" x14ac:dyDescent="0.35">
      <c r="A255" s="20"/>
      <c r="B255" s="21"/>
      <c r="C255" s="22"/>
      <c r="D255" s="23"/>
      <c r="E255" s="31"/>
      <c r="F255" s="34"/>
      <c r="G255" s="26"/>
      <c r="H255" s="32"/>
      <c r="I255" s="33"/>
      <c r="J255" s="29"/>
      <c r="K255" s="30"/>
      <c r="L255" s="35"/>
    </row>
    <row r="256" spans="1:12" x14ac:dyDescent="0.35">
      <c r="A256" s="20"/>
      <c r="B256" s="21"/>
      <c r="C256" s="22"/>
      <c r="D256" s="23"/>
      <c r="E256" s="31"/>
      <c r="F256" s="34"/>
      <c r="G256" s="26"/>
      <c r="H256" s="32"/>
      <c r="I256" s="33"/>
      <c r="J256" s="29"/>
      <c r="K256" s="30"/>
      <c r="L256" s="35"/>
    </row>
    <row r="257" spans="1:12" x14ac:dyDescent="0.35">
      <c r="A257" s="20"/>
      <c r="B257" s="21"/>
      <c r="C257" s="22"/>
      <c r="D257" s="23"/>
      <c r="E257" s="31"/>
      <c r="F257" s="34"/>
      <c r="G257" s="26"/>
      <c r="H257" s="32"/>
      <c r="I257" s="33"/>
      <c r="J257" s="29"/>
      <c r="K257" s="30"/>
      <c r="L257" s="35"/>
    </row>
    <row r="258" spans="1:12" x14ac:dyDescent="0.35">
      <c r="A258" s="20"/>
      <c r="B258" s="21"/>
      <c r="C258" s="22"/>
      <c r="D258" s="23"/>
      <c r="E258" s="31"/>
      <c r="F258" s="34"/>
      <c r="G258" s="26"/>
      <c r="H258" s="32"/>
      <c r="I258" s="33"/>
      <c r="J258" s="29"/>
      <c r="K258" s="30"/>
      <c r="L258" s="35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1" priority="1"/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C567-7E29-4BFF-83AD-8AB1F323AE2F}">
  <dimension ref="A1:L242"/>
  <sheetViews>
    <sheetView workbookViewId="0">
      <selection activeCell="P19" sqref="P19"/>
    </sheetView>
  </sheetViews>
  <sheetFormatPr baseColWidth="10" defaultColWidth="8.90625" defaultRowHeight="14.5" x14ac:dyDescent="0.35"/>
  <cols>
    <col min="1" max="1" width="10.08984375" bestFit="1" customWidth="1"/>
    <col min="2" max="2" width="16.26953125" bestFit="1" customWidth="1"/>
    <col min="3" max="3" width="10.81640625" bestFit="1" customWidth="1"/>
    <col min="4" max="4" width="7.90625" bestFit="1" customWidth="1"/>
    <col min="5" max="5" width="9.1796875" bestFit="1" customWidth="1"/>
    <col min="6" max="6" width="10.1796875" bestFit="1" customWidth="1"/>
    <col min="7" max="8" width="8.26953125" bestFit="1" customWidth="1"/>
    <col min="9" max="9" width="10.1796875" bestFit="1" customWidth="1"/>
    <col min="10" max="10" width="9.08984375" bestFit="1" customWidth="1"/>
    <col min="11" max="11" width="11.6328125" bestFit="1" customWidth="1"/>
    <col min="12" max="12" width="8.1796875" bestFit="1" customWidth="1"/>
  </cols>
  <sheetData>
    <row r="1" spans="1:12" ht="15" thickBot="1" x14ac:dyDescent="0.4"/>
    <row r="2" spans="1:12" ht="15" thickBot="1" x14ac:dyDescent="0.4">
      <c r="I2" s="38" t="s">
        <v>0</v>
      </c>
      <c r="J2" s="39"/>
      <c r="K2" s="1" t="s">
        <v>1</v>
      </c>
    </row>
    <row r="3" spans="1:12" x14ac:dyDescent="0.35">
      <c r="F3" s="2"/>
      <c r="G3" s="41" t="s">
        <v>3</v>
      </c>
      <c r="H3" s="42"/>
      <c r="I3" s="3" t="s">
        <v>4</v>
      </c>
      <c r="J3" s="4" t="s">
        <v>5</v>
      </c>
      <c r="K3" s="5" t="s">
        <v>6</v>
      </c>
      <c r="L3" s="5" t="s">
        <v>7</v>
      </c>
    </row>
    <row r="4" spans="1:12" x14ac:dyDescent="0.35">
      <c r="G4" s="36" t="s">
        <v>8</v>
      </c>
      <c r="H4" s="37"/>
      <c r="I4" s="6">
        <f>SUMIF(B20:B10026,"Lodo de cal",F20:F10026)</f>
        <v>0</v>
      </c>
      <c r="J4" s="7"/>
      <c r="K4" s="8">
        <v>600000</v>
      </c>
      <c r="L4" s="9">
        <f>I4/1000</f>
        <v>0</v>
      </c>
    </row>
    <row r="5" spans="1:12" x14ac:dyDescent="0.35">
      <c r="F5" s="10"/>
      <c r="G5" s="36" t="s">
        <v>9</v>
      </c>
      <c r="H5" s="37"/>
      <c r="I5" s="6">
        <f>SUMIF(B20:B10026,"Corteza Sucia",F20:F10026)</f>
        <v>0</v>
      </c>
      <c r="J5" s="7">
        <f>SUMIF(B20:B10026,"Corteza Sucia",I20:I10026)</f>
        <v>0</v>
      </c>
      <c r="K5" s="8">
        <v>3000</v>
      </c>
      <c r="L5" s="9">
        <f t="shared" ref="L5:L16" si="0">I5/1000</f>
        <v>0</v>
      </c>
    </row>
    <row r="6" spans="1:12" x14ac:dyDescent="0.35">
      <c r="A6" s="11"/>
      <c r="B6" s="11"/>
      <c r="C6" s="11"/>
      <c r="D6" s="11"/>
      <c r="G6" s="36" t="s">
        <v>10</v>
      </c>
      <c r="H6" s="37"/>
      <c r="I6" s="6">
        <f>SUMIF(B20:B10026,"Arena",F20:F10026)</f>
        <v>0</v>
      </c>
      <c r="J6" s="12"/>
      <c r="K6" s="8">
        <v>800000</v>
      </c>
      <c r="L6" s="9">
        <f t="shared" si="0"/>
        <v>0</v>
      </c>
    </row>
    <row r="7" spans="1:12" x14ac:dyDescent="0.35">
      <c r="G7" s="36" t="s">
        <v>11</v>
      </c>
      <c r="H7" s="37"/>
      <c r="I7" s="6">
        <f>SUMIF(B20:B10026,"Ceniza",F20:F10026)</f>
        <v>0</v>
      </c>
      <c r="J7" s="12"/>
      <c r="K7" s="8">
        <v>3200000</v>
      </c>
      <c r="L7" s="9">
        <f t="shared" si="0"/>
        <v>0</v>
      </c>
    </row>
    <row r="8" spans="1:12" x14ac:dyDescent="0.35">
      <c r="B8" s="40" t="s">
        <v>2</v>
      </c>
      <c r="C8" s="40"/>
      <c r="D8" s="40"/>
      <c r="E8" s="40"/>
      <c r="G8" s="36" t="s">
        <v>12</v>
      </c>
      <c r="H8" s="37"/>
      <c r="I8" s="6">
        <f>SUMIF(B20:B10026,"Astilla",F20:F10026)</f>
        <v>0</v>
      </c>
      <c r="J8" s="12"/>
      <c r="K8" s="8">
        <v>50000</v>
      </c>
      <c r="L8" s="9">
        <f t="shared" si="0"/>
        <v>0</v>
      </c>
    </row>
    <row r="9" spans="1:12" x14ac:dyDescent="0.35">
      <c r="B9" s="43" t="s">
        <v>33</v>
      </c>
      <c r="C9" s="43"/>
      <c r="D9" s="43"/>
      <c r="E9" s="43"/>
      <c r="G9" s="36" t="s">
        <v>13</v>
      </c>
      <c r="H9" s="37"/>
      <c r="I9" s="6">
        <f>SUMIF(B20:B10026,"Carbonato de calcio",F20:F10026)</f>
        <v>0</v>
      </c>
      <c r="J9" s="12"/>
      <c r="K9" s="8">
        <v>50000</v>
      </c>
      <c r="L9" s="9">
        <f t="shared" si="0"/>
        <v>0</v>
      </c>
    </row>
    <row r="10" spans="1:12" x14ac:dyDescent="0.35">
      <c r="B10" s="44"/>
      <c r="C10" s="45"/>
      <c r="D10" s="45"/>
      <c r="E10" s="45"/>
      <c r="G10" s="36" t="s">
        <v>14</v>
      </c>
      <c r="H10" s="37"/>
      <c r="I10" s="6">
        <f>SUMIF(B20:B10026,"Dregs",F20:F10026)</f>
        <v>0</v>
      </c>
      <c r="J10" s="12"/>
      <c r="K10" s="8">
        <v>50000</v>
      </c>
      <c r="L10" s="9">
        <f t="shared" si="0"/>
        <v>0</v>
      </c>
    </row>
    <row r="11" spans="1:12" x14ac:dyDescent="0.35">
      <c r="G11" s="36" t="s">
        <v>15</v>
      </c>
      <c r="H11" s="37"/>
      <c r="I11" s="6">
        <f>SUMIF(B20:B10026,"Hidroxido de calcio",F20:F10026)</f>
        <v>0</v>
      </c>
      <c r="J11" s="12"/>
      <c r="K11" s="8">
        <v>50000</v>
      </c>
      <c r="L11" s="9">
        <f t="shared" si="0"/>
        <v>0</v>
      </c>
    </row>
    <row r="12" spans="1:12" x14ac:dyDescent="0.35">
      <c r="G12" s="36" t="s">
        <v>16</v>
      </c>
      <c r="H12" s="37"/>
      <c r="I12" s="6">
        <f>SUMIF(B20:B10026,"Lodo de Corteza",F20:F10026)</f>
        <v>0</v>
      </c>
      <c r="J12" s="12"/>
      <c r="K12" s="8">
        <v>50000</v>
      </c>
      <c r="L12" s="9">
        <f t="shared" si="0"/>
        <v>0</v>
      </c>
    </row>
    <row r="13" spans="1:12" x14ac:dyDescent="0.35">
      <c r="G13" s="36" t="s">
        <v>17</v>
      </c>
      <c r="H13" s="37"/>
      <c r="I13" s="6">
        <f>SUMIF(B20:B10026,"Lodo de madera",F20:F10026)</f>
        <v>0</v>
      </c>
      <c r="J13" s="12"/>
      <c r="K13" s="8">
        <v>50000</v>
      </c>
      <c r="L13" s="9">
        <f t="shared" si="0"/>
        <v>0</v>
      </c>
    </row>
    <row r="14" spans="1:12" x14ac:dyDescent="0.35">
      <c r="G14" s="36" t="s">
        <v>18</v>
      </c>
      <c r="H14" s="37"/>
      <c r="I14" s="6">
        <f>SUMIF(B20:B10026,"Lodos de Efluentes",F20:F10026)</f>
        <v>0</v>
      </c>
      <c r="J14" s="12"/>
      <c r="K14" s="8">
        <v>50000</v>
      </c>
      <c r="L14" s="9">
        <f t="shared" si="0"/>
        <v>0</v>
      </c>
    </row>
    <row r="15" spans="1:12" x14ac:dyDescent="0.35">
      <c r="G15" s="36" t="s">
        <v>19</v>
      </c>
      <c r="H15" s="37"/>
      <c r="I15" s="6">
        <f>SUMIF(B20:B10026,"Rechazo de Cal",F20:F10026)</f>
        <v>0</v>
      </c>
      <c r="J15" s="12"/>
      <c r="K15" s="8">
        <v>50000</v>
      </c>
      <c r="L15" s="9">
        <f t="shared" si="0"/>
        <v>0</v>
      </c>
    </row>
    <row r="16" spans="1:12" x14ac:dyDescent="0.35">
      <c r="G16" s="36" t="s">
        <v>20</v>
      </c>
      <c r="H16" s="37"/>
      <c r="I16" s="6">
        <f>SUMIF(B20:B10026,"Sulfato de Sodio",F20:F10026)</f>
        <v>0</v>
      </c>
      <c r="J16" s="12"/>
      <c r="K16" s="8">
        <v>50000</v>
      </c>
      <c r="L16" s="9">
        <f t="shared" si="0"/>
        <v>0</v>
      </c>
    </row>
    <row r="17" spans="1:12" x14ac:dyDescent="0.35">
      <c r="G17" s="13"/>
      <c r="H17" s="13"/>
      <c r="I17" s="14"/>
      <c r="K17" s="14"/>
    </row>
    <row r="18" spans="1:12" x14ac:dyDescent="0.35">
      <c r="E18" s="15">
        <f>SUBTOTAL(9,E20:E1632)</f>
        <v>0</v>
      </c>
      <c r="F18" s="16">
        <f>SUBTOTAL(9,F20:F10026)</f>
        <v>0</v>
      </c>
      <c r="I18" s="15">
        <f>SUBTOTAL(9,I20:I10026)</f>
        <v>0</v>
      </c>
    </row>
    <row r="19" spans="1:12" ht="45.5" x14ac:dyDescent="0.35">
      <c r="A19" s="17" t="s">
        <v>21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19" t="s">
        <v>31</v>
      </c>
      <c r="L19" s="19" t="s">
        <v>32</v>
      </c>
    </row>
    <row r="20" spans="1:12" x14ac:dyDescent="0.35">
      <c r="A20" s="20"/>
      <c r="B20" s="21"/>
      <c r="C20" s="22"/>
      <c r="D20" s="23"/>
      <c r="E20" s="24"/>
      <c r="F20" s="25"/>
      <c r="G20" s="26"/>
      <c r="H20" s="27"/>
      <c r="I20" s="28"/>
      <c r="J20" s="29"/>
      <c r="K20" s="30"/>
      <c r="L20" s="22"/>
    </row>
    <row r="21" spans="1:12" x14ac:dyDescent="0.35">
      <c r="A21" s="20"/>
      <c r="B21" s="21"/>
      <c r="C21" s="22"/>
      <c r="D21" s="23"/>
      <c r="E21" s="24"/>
      <c r="F21" s="25"/>
      <c r="G21" s="26"/>
      <c r="H21" s="27"/>
      <c r="I21" s="28"/>
      <c r="J21" s="29"/>
      <c r="K21" s="30"/>
      <c r="L21" s="22"/>
    </row>
    <row r="22" spans="1:12" x14ac:dyDescent="0.35">
      <c r="A22" s="20"/>
      <c r="B22" s="21"/>
      <c r="C22" s="22"/>
      <c r="D22" s="23"/>
      <c r="E22" s="24"/>
      <c r="F22" s="25"/>
      <c r="G22" s="26"/>
      <c r="H22" s="27"/>
      <c r="I22" s="28"/>
      <c r="J22" s="29"/>
      <c r="K22" s="30"/>
      <c r="L22" s="22"/>
    </row>
    <row r="23" spans="1:12" x14ac:dyDescent="0.35">
      <c r="A23" s="20"/>
      <c r="B23" s="21"/>
      <c r="C23" s="22"/>
      <c r="D23" s="23"/>
      <c r="E23" s="24"/>
      <c r="F23" s="25"/>
      <c r="G23" s="26"/>
      <c r="H23" s="27"/>
      <c r="I23" s="28"/>
      <c r="J23" s="29"/>
      <c r="K23" s="30"/>
      <c r="L23" s="22"/>
    </row>
    <row r="24" spans="1:12" x14ac:dyDescent="0.35">
      <c r="A24" s="20"/>
      <c r="B24" s="21"/>
      <c r="C24" s="22"/>
      <c r="D24" s="23"/>
      <c r="E24" s="24"/>
      <c r="F24" s="25"/>
      <c r="G24" s="26"/>
      <c r="H24" s="27"/>
      <c r="I24" s="28"/>
      <c r="J24" s="29"/>
      <c r="K24" s="30"/>
      <c r="L24" s="22"/>
    </row>
    <row r="25" spans="1:12" x14ac:dyDescent="0.35">
      <c r="A25" s="20"/>
      <c r="B25" s="21"/>
      <c r="C25" s="22"/>
      <c r="D25" s="23"/>
      <c r="E25" s="24"/>
      <c r="F25" s="25"/>
      <c r="G25" s="26"/>
      <c r="H25" s="27"/>
      <c r="I25" s="28"/>
      <c r="J25" s="29"/>
      <c r="K25" s="30"/>
      <c r="L25" s="22"/>
    </row>
    <row r="26" spans="1:12" x14ac:dyDescent="0.35">
      <c r="A26" s="20"/>
      <c r="B26" s="21"/>
      <c r="C26" s="22"/>
      <c r="D26" s="23"/>
      <c r="E26" s="24"/>
      <c r="F26" s="25"/>
      <c r="G26" s="26"/>
      <c r="H26" s="27"/>
      <c r="I26" s="28"/>
      <c r="J26" s="29"/>
      <c r="K26" s="30"/>
      <c r="L26" s="22"/>
    </row>
    <row r="27" spans="1:12" x14ac:dyDescent="0.35">
      <c r="A27" s="20"/>
      <c r="B27" s="21"/>
      <c r="C27" s="22"/>
      <c r="D27" s="23"/>
      <c r="E27" s="24"/>
      <c r="F27" s="25"/>
      <c r="G27" s="26"/>
      <c r="H27" s="27"/>
      <c r="I27" s="28"/>
      <c r="J27" s="29"/>
      <c r="K27" s="30"/>
      <c r="L27" s="22"/>
    </row>
    <row r="28" spans="1:12" x14ac:dyDescent="0.35">
      <c r="A28" s="20"/>
      <c r="B28" s="21"/>
      <c r="C28" s="22"/>
      <c r="D28" s="23"/>
      <c r="E28" s="24"/>
      <c r="F28" s="25"/>
      <c r="G28" s="26"/>
      <c r="H28" s="27"/>
      <c r="I28" s="28"/>
      <c r="J28" s="29"/>
      <c r="K28" s="30"/>
      <c r="L28" s="22"/>
    </row>
    <row r="29" spans="1:12" x14ac:dyDescent="0.35">
      <c r="A29" s="20"/>
      <c r="B29" s="21"/>
      <c r="C29" s="22"/>
      <c r="D29" s="23"/>
      <c r="E29" s="24"/>
      <c r="F29" s="25"/>
      <c r="G29" s="26"/>
      <c r="H29" s="27"/>
      <c r="I29" s="28"/>
      <c r="J29" s="29"/>
      <c r="K29" s="30"/>
      <c r="L29" s="22"/>
    </row>
    <row r="30" spans="1:12" x14ac:dyDescent="0.35">
      <c r="A30" s="20"/>
      <c r="B30" s="21"/>
      <c r="C30" s="22"/>
      <c r="D30" s="23"/>
      <c r="E30" s="24"/>
      <c r="F30" s="25"/>
      <c r="G30" s="26"/>
      <c r="H30" s="27"/>
      <c r="I30" s="28"/>
      <c r="J30" s="29"/>
      <c r="K30" s="30"/>
      <c r="L30" s="22"/>
    </row>
    <row r="31" spans="1:12" x14ac:dyDescent="0.35">
      <c r="A31" s="20"/>
      <c r="B31" s="21"/>
      <c r="C31" s="22"/>
      <c r="D31" s="23"/>
      <c r="E31" s="24"/>
      <c r="F31" s="25"/>
      <c r="G31" s="26"/>
      <c r="H31" s="27"/>
      <c r="I31" s="28"/>
      <c r="J31" s="29"/>
      <c r="K31" s="30"/>
      <c r="L31" s="22"/>
    </row>
    <row r="32" spans="1:12" x14ac:dyDescent="0.35">
      <c r="A32" s="20"/>
      <c r="B32" s="21"/>
      <c r="C32" s="22"/>
      <c r="D32" s="23"/>
      <c r="E32" s="24"/>
      <c r="F32" s="25"/>
      <c r="G32" s="26"/>
      <c r="H32" s="27"/>
      <c r="I32" s="28"/>
      <c r="J32" s="29"/>
      <c r="K32" s="30"/>
      <c r="L32" s="22"/>
    </row>
    <row r="33" spans="1:12" x14ac:dyDescent="0.35">
      <c r="A33" s="20"/>
      <c r="B33" s="21"/>
      <c r="C33" s="22"/>
      <c r="D33" s="23"/>
      <c r="E33" s="24"/>
      <c r="F33" s="25"/>
      <c r="G33" s="26"/>
      <c r="H33" s="27"/>
      <c r="I33" s="28"/>
      <c r="J33" s="29"/>
      <c r="K33" s="30"/>
      <c r="L33" s="22"/>
    </row>
    <row r="34" spans="1:12" x14ac:dyDescent="0.35">
      <c r="A34" s="20"/>
      <c r="B34" s="21"/>
      <c r="C34" s="22"/>
      <c r="D34" s="23"/>
      <c r="E34" s="24"/>
      <c r="F34" s="25"/>
      <c r="G34" s="26"/>
      <c r="H34" s="27"/>
      <c r="I34" s="28"/>
      <c r="J34" s="29"/>
      <c r="K34" s="30"/>
      <c r="L34" s="22"/>
    </row>
    <row r="35" spans="1:12" x14ac:dyDescent="0.35">
      <c r="A35" s="20"/>
      <c r="B35" s="21"/>
      <c r="C35" s="22"/>
      <c r="D35" s="23"/>
      <c r="E35" s="24"/>
      <c r="F35" s="25"/>
      <c r="G35" s="26"/>
      <c r="H35" s="27"/>
      <c r="I35" s="28"/>
      <c r="J35" s="29"/>
      <c r="K35" s="30"/>
      <c r="L35" s="22"/>
    </row>
    <row r="36" spans="1:12" x14ac:dyDescent="0.35">
      <c r="A36" s="20"/>
      <c r="B36" s="21"/>
      <c r="C36" s="22"/>
      <c r="D36" s="23"/>
      <c r="E36" s="24"/>
      <c r="F36" s="25"/>
      <c r="G36" s="26"/>
      <c r="H36" s="27"/>
      <c r="I36" s="28"/>
      <c r="J36" s="29"/>
      <c r="K36" s="30"/>
      <c r="L36" s="22"/>
    </row>
    <row r="37" spans="1:12" x14ac:dyDescent="0.35">
      <c r="A37" s="20"/>
      <c r="B37" s="21"/>
      <c r="C37" s="22"/>
      <c r="D37" s="23"/>
      <c r="E37" s="24"/>
      <c r="F37" s="25"/>
      <c r="G37" s="26"/>
      <c r="H37" s="27"/>
      <c r="I37" s="28"/>
      <c r="J37" s="29"/>
      <c r="K37" s="30"/>
      <c r="L37" s="22"/>
    </row>
    <row r="38" spans="1:12" x14ac:dyDescent="0.35">
      <c r="A38" s="20"/>
      <c r="B38" s="21"/>
      <c r="C38" s="22"/>
      <c r="D38" s="23"/>
      <c r="E38" s="24"/>
      <c r="F38" s="25"/>
      <c r="G38" s="26"/>
      <c r="H38" s="27"/>
      <c r="I38" s="28"/>
      <c r="J38" s="29"/>
      <c r="K38" s="30"/>
      <c r="L38" s="22"/>
    </row>
    <row r="39" spans="1:12" x14ac:dyDescent="0.35">
      <c r="A39" s="20"/>
      <c r="B39" s="21"/>
      <c r="C39" s="22"/>
      <c r="D39" s="23"/>
      <c r="E39" s="24"/>
      <c r="F39" s="25"/>
      <c r="G39" s="26"/>
      <c r="H39" s="27"/>
      <c r="I39" s="28"/>
      <c r="J39" s="29"/>
      <c r="K39" s="30"/>
      <c r="L39" s="22"/>
    </row>
    <row r="40" spans="1:12" x14ac:dyDescent="0.35">
      <c r="A40" s="20"/>
      <c r="B40" s="21"/>
      <c r="C40" s="22"/>
      <c r="D40" s="23"/>
      <c r="E40" s="24"/>
      <c r="F40" s="25"/>
      <c r="G40" s="26"/>
      <c r="H40" s="27"/>
      <c r="I40" s="28"/>
      <c r="J40" s="29"/>
      <c r="K40" s="30"/>
      <c r="L40" s="22"/>
    </row>
    <row r="41" spans="1:12" x14ac:dyDescent="0.35">
      <c r="A41" s="20"/>
      <c r="B41" s="21"/>
      <c r="C41" s="22"/>
      <c r="D41" s="23"/>
      <c r="E41" s="24"/>
      <c r="F41" s="25"/>
      <c r="G41" s="26"/>
      <c r="H41" s="27"/>
      <c r="I41" s="28"/>
      <c r="J41" s="29"/>
      <c r="K41" s="30"/>
      <c r="L41" s="22"/>
    </row>
    <row r="42" spans="1:12" x14ac:dyDescent="0.35">
      <c r="A42" s="20"/>
      <c r="B42" s="21"/>
      <c r="C42" s="22"/>
      <c r="D42" s="23"/>
      <c r="E42" s="24"/>
      <c r="F42" s="25"/>
      <c r="G42" s="26"/>
      <c r="H42" s="27"/>
      <c r="I42" s="28"/>
      <c r="J42" s="29"/>
      <c r="K42" s="30"/>
      <c r="L42" s="22"/>
    </row>
    <row r="43" spans="1:12" x14ac:dyDescent="0.35">
      <c r="A43" s="20"/>
      <c r="B43" s="21"/>
      <c r="C43" s="22"/>
      <c r="D43" s="23"/>
      <c r="E43" s="24"/>
      <c r="F43" s="25"/>
      <c r="G43" s="26"/>
      <c r="H43" s="27"/>
      <c r="I43" s="28"/>
      <c r="J43" s="29"/>
      <c r="K43" s="30"/>
      <c r="L43" s="22"/>
    </row>
    <row r="44" spans="1:12" x14ac:dyDescent="0.35">
      <c r="A44" s="20"/>
      <c r="B44" s="21"/>
      <c r="C44" s="22"/>
      <c r="D44" s="23"/>
      <c r="E44" s="24"/>
      <c r="F44" s="25"/>
      <c r="G44" s="26"/>
      <c r="H44" s="27"/>
      <c r="I44" s="28"/>
      <c r="J44" s="29"/>
      <c r="K44" s="30"/>
      <c r="L44" s="22"/>
    </row>
    <row r="45" spans="1:12" x14ac:dyDescent="0.35">
      <c r="A45" s="20"/>
      <c r="B45" s="21"/>
      <c r="C45" s="22"/>
      <c r="D45" s="23"/>
      <c r="E45" s="24"/>
      <c r="F45" s="25"/>
      <c r="G45" s="26"/>
      <c r="H45" s="27"/>
      <c r="I45" s="28"/>
      <c r="J45" s="29"/>
      <c r="K45" s="30"/>
      <c r="L45" s="22"/>
    </row>
    <row r="46" spans="1:12" x14ac:dyDescent="0.35">
      <c r="A46" s="20"/>
      <c r="B46" s="21"/>
      <c r="C46" s="22"/>
      <c r="D46" s="23"/>
      <c r="E46" s="24"/>
      <c r="F46" s="25"/>
      <c r="G46" s="26"/>
      <c r="H46" s="27"/>
      <c r="I46" s="28"/>
      <c r="J46" s="29"/>
      <c r="K46" s="30"/>
      <c r="L46" s="22"/>
    </row>
    <row r="47" spans="1:12" x14ac:dyDescent="0.35">
      <c r="A47" s="20"/>
      <c r="B47" s="21"/>
      <c r="C47" s="22"/>
      <c r="D47" s="23"/>
      <c r="E47" s="24"/>
      <c r="F47" s="25"/>
      <c r="G47" s="26"/>
      <c r="H47" s="27"/>
      <c r="I47" s="28"/>
      <c r="J47" s="29"/>
      <c r="K47" s="30"/>
      <c r="L47" s="22"/>
    </row>
    <row r="48" spans="1:12" x14ac:dyDescent="0.35">
      <c r="A48" s="20"/>
      <c r="B48" s="21"/>
      <c r="C48" s="22"/>
      <c r="D48" s="23"/>
      <c r="E48" s="24"/>
      <c r="F48" s="25"/>
      <c r="G48" s="26"/>
      <c r="H48" s="27"/>
      <c r="I48" s="28"/>
      <c r="J48" s="29"/>
      <c r="K48" s="30"/>
      <c r="L48" s="22"/>
    </row>
    <row r="49" spans="1:12" x14ac:dyDescent="0.35">
      <c r="A49" s="20"/>
      <c r="B49" s="21"/>
      <c r="C49" s="22"/>
      <c r="D49" s="23"/>
      <c r="E49" s="24"/>
      <c r="F49" s="25"/>
      <c r="G49" s="26"/>
      <c r="H49" s="27"/>
      <c r="I49" s="28"/>
      <c r="J49" s="29"/>
      <c r="K49" s="30"/>
      <c r="L49" s="22"/>
    </row>
    <row r="50" spans="1:12" x14ac:dyDescent="0.35">
      <c r="A50" s="20"/>
      <c r="B50" s="21"/>
      <c r="C50" s="22"/>
      <c r="D50" s="23"/>
      <c r="E50" s="24"/>
      <c r="F50" s="25"/>
      <c r="G50" s="26"/>
      <c r="H50" s="27"/>
      <c r="I50" s="28"/>
      <c r="J50" s="29"/>
      <c r="K50" s="30"/>
      <c r="L50" s="22"/>
    </row>
    <row r="51" spans="1:12" x14ac:dyDescent="0.35">
      <c r="A51" s="20"/>
      <c r="B51" s="21"/>
      <c r="C51" s="22"/>
      <c r="D51" s="23"/>
      <c r="E51" s="24"/>
      <c r="F51" s="25"/>
      <c r="G51" s="26"/>
      <c r="H51" s="27"/>
      <c r="I51" s="28"/>
      <c r="J51" s="29"/>
      <c r="K51" s="30"/>
      <c r="L51" s="22"/>
    </row>
    <row r="52" spans="1:12" x14ac:dyDescent="0.35">
      <c r="A52" s="20"/>
      <c r="B52" s="21"/>
      <c r="C52" s="22"/>
      <c r="D52" s="23"/>
      <c r="E52" s="24"/>
      <c r="F52" s="25"/>
      <c r="G52" s="26"/>
      <c r="H52" s="27"/>
      <c r="I52" s="28"/>
      <c r="J52" s="29"/>
      <c r="K52" s="30"/>
      <c r="L52" s="22"/>
    </row>
    <row r="53" spans="1:12" x14ac:dyDescent="0.35">
      <c r="A53" s="20"/>
      <c r="B53" s="21"/>
      <c r="C53" s="22"/>
      <c r="D53" s="23"/>
      <c r="E53" s="24"/>
      <c r="F53" s="25"/>
      <c r="G53" s="26"/>
      <c r="H53" s="27"/>
      <c r="I53" s="28"/>
      <c r="J53" s="29"/>
      <c r="K53" s="30"/>
      <c r="L53" s="22"/>
    </row>
    <row r="54" spans="1:12" x14ac:dyDescent="0.35">
      <c r="A54" s="20"/>
      <c r="B54" s="21"/>
      <c r="C54" s="22"/>
      <c r="D54" s="23"/>
      <c r="E54" s="24"/>
      <c r="F54" s="25"/>
      <c r="G54" s="26"/>
      <c r="H54" s="27"/>
      <c r="I54" s="28"/>
      <c r="J54" s="29"/>
      <c r="K54" s="30"/>
      <c r="L54" s="22"/>
    </row>
    <row r="55" spans="1:12" x14ac:dyDescent="0.35">
      <c r="A55" s="20"/>
      <c r="B55" s="21"/>
      <c r="C55" s="22"/>
      <c r="D55" s="23"/>
      <c r="E55" s="24"/>
      <c r="F55" s="25"/>
      <c r="G55" s="26"/>
      <c r="H55" s="27"/>
      <c r="I55" s="28"/>
      <c r="J55" s="29"/>
      <c r="K55" s="30"/>
      <c r="L55" s="22"/>
    </row>
    <row r="56" spans="1:12" x14ac:dyDescent="0.35">
      <c r="A56" s="20"/>
      <c r="B56" s="21"/>
      <c r="C56" s="22"/>
      <c r="D56" s="23"/>
      <c r="E56" s="24"/>
      <c r="F56" s="25"/>
      <c r="G56" s="26"/>
      <c r="H56" s="27"/>
      <c r="I56" s="28"/>
      <c r="J56" s="29"/>
      <c r="K56" s="30"/>
      <c r="L56" s="22"/>
    </row>
    <row r="57" spans="1:12" x14ac:dyDescent="0.35">
      <c r="A57" s="20"/>
      <c r="B57" s="21"/>
      <c r="C57" s="22"/>
      <c r="D57" s="23"/>
      <c r="E57" s="24"/>
      <c r="F57" s="25"/>
      <c r="G57" s="26"/>
      <c r="H57" s="27"/>
      <c r="I57" s="28"/>
      <c r="J57" s="29"/>
      <c r="K57" s="30"/>
      <c r="L57" s="22"/>
    </row>
    <row r="58" spans="1:12" x14ac:dyDescent="0.35">
      <c r="A58" s="20"/>
      <c r="B58" s="21"/>
      <c r="C58" s="22"/>
      <c r="D58" s="23"/>
      <c r="E58" s="24"/>
      <c r="F58" s="25"/>
      <c r="G58" s="26"/>
      <c r="H58" s="27"/>
      <c r="I58" s="28"/>
      <c r="J58" s="29"/>
      <c r="K58" s="30"/>
      <c r="L58" s="22"/>
    </row>
    <row r="59" spans="1:12" x14ac:dyDescent="0.35">
      <c r="A59" s="20"/>
      <c r="B59" s="21"/>
      <c r="C59" s="22"/>
      <c r="D59" s="23"/>
      <c r="E59" s="24"/>
      <c r="F59" s="25"/>
      <c r="G59" s="26"/>
      <c r="H59" s="27"/>
      <c r="I59" s="28"/>
      <c r="J59" s="29"/>
      <c r="K59" s="30"/>
      <c r="L59" s="22"/>
    </row>
    <row r="60" spans="1:12" x14ac:dyDescent="0.35">
      <c r="A60" s="20"/>
      <c r="B60" s="21"/>
      <c r="C60" s="22"/>
      <c r="D60" s="23"/>
      <c r="E60" s="24"/>
      <c r="F60" s="25"/>
      <c r="G60" s="26"/>
      <c r="H60" s="27"/>
      <c r="I60" s="28"/>
      <c r="J60" s="29"/>
      <c r="K60" s="30"/>
      <c r="L60" s="22"/>
    </row>
    <row r="61" spans="1:12" x14ac:dyDescent="0.35">
      <c r="A61" s="20"/>
      <c r="B61" s="21"/>
      <c r="C61" s="22"/>
      <c r="D61" s="23"/>
      <c r="E61" s="24"/>
      <c r="F61" s="25"/>
      <c r="G61" s="26"/>
      <c r="H61" s="27"/>
      <c r="I61" s="28"/>
      <c r="J61" s="29"/>
      <c r="K61" s="30"/>
      <c r="L61" s="22"/>
    </row>
    <row r="62" spans="1:12" x14ac:dyDescent="0.35">
      <c r="A62" s="20"/>
      <c r="B62" s="21"/>
      <c r="C62" s="22"/>
      <c r="D62" s="23"/>
      <c r="E62" s="24"/>
      <c r="F62" s="25"/>
      <c r="G62" s="26"/>
      <c r="H62" s="27"/>
      <c r="I62" s="28"/>
      <c r="J62" s="29"/>
      <c r="K62" s="30"/>
      <c r="L62" s="22"/>
    </row>
    <row r="63" spans="1:12" x14ac:dyDescent="0.35">
      <c r="A63" s="20"/>
      <c r="B63" s="21"/>
      <c r="C63" s="22"/>
      <c r="D63" s="23"/>
      <c r="E63" s="24"/>
      <c r="F63" s="25"/>
      <c r="G63" s="26"/>
      <c r="H63" s="27"/>
      <c r="I63" s="28"/>
      <c r="J63" s="29"/>
      <c r="K63" s="30"/>
      <c r="L63" s="22"/>
    </row>
    <row r="64" spans="1:12" x14ac:dyDescent="0.35">
      <c r="A64" s="20"/>
      <c r="B64" s="21"/>
      <c r="C64" s="22"/>
      <c r="D64" s="23"/>
      <c r="E64" s="24"/>
      <c r="F64" s="25"/>
      <c r="G64" s="26"/>
      <c r="H64" s="27"/>
      <c r="I64" s="28"/>
      <c r="J64" s="29"/>
      <c r="K64" s="30"/>
      <c r="L64" s="22"/>
    </row>
    <row r="65" spans="1:12" x14ac:dyDescent="0.35">
      <c r="A65" s="20"/>
      <c r="B65" s="21"/>
      <c r="C65" s="22"/>
      <c r="D65" s="23"/>
      <c r="E65" s="24"/>
      <c r="F65" s="25"/>
      <c r="G65" s="26"/>
      <c r="H65" s="27"/>
      <c r="I65" s="28"/>
      <c r="J65" s="29"/>
      <c r="K65" s="30"/>
      <c r="L65" s="22"/>
    </row>
    <row r="66" spans="1:12" x14ac:dyDescent="0.35">
      <c r="A66" s="20"/>
      <c r="B66" s="21"/>
      <c r="C66" s="22"/>
      <c r="D66" s="23"/>
      <c r="E66" s="24"/>
      <c r="F66" s="25"/>
      <c r="G66" s="26"/>
      <c r="H66" s="27"/>
      <c r="I66" s="28"/>
      <c r="J66" s="29"/>
      <c r="K66" s="30"/>
      <c r="L66" s="22"/>
    </row>
    <row r="67" spans="1:12" x14ac:dyDescent="0.35">
      <c r="A67" s="20"/>
      <c r="B67" s="21"/>
      <c r="C67" s="22"/>
      <c r="D67" s="23"/>
      <c r="E67" s="24"/>
      <c r="F67" s="25"/>
      <c r="G67" s="26"/>
      <c r="H67" s="27"/>
      <c r="I67" s="28"/>
      <c r="J67" s="29"/>
      <c r="K67" s="30"/>
      <c r="L67" s="22"/>
    </row>
    <row r="68" spans="1:12" x14ac:dyDescent="0.35">
      <c r="A68" s="20"/>
      <c r="B68" s="21"/>
      <c r="C68" s="22"/>
      <c r="D68" s="23"/>
      <c r="E68" s="24"/>
      <c r="F68" s="25"/>
      <c r="G68" s="26"/>
      <c r="H68" s="27"/>
      <c r="I68" s="28"/>
      <c r="J68" s="29"/>
      <c r="K68" s="30"/>
      <c r="L68" s="22"/>
    </row>
    <row r="69" spans="1:12" x14ac:dyDescent="0.35">
      <c r="A69" s="20"/>
      <c r="B69" s="21"/>
      <c r="C69" s="22"/>
      <c r="D69" s="23"/>
      <c r="E69" s="24"/>
      <c r="F69" s="25"/>
      <c r="G69" s="26"/>
      <c r="H69" s="27"/>
      <c r="I69" s="28"/>
      <c r="J69" s="29"/>
      <c r="K69" s="30"/>
      <c r="L69" s="22"/>
    </row>
    <row r="70" spans="1:12" x14ac:dyDescent="0.35">
      <c r="A70" s="20"/>
      <c r="B70" s="21"/>
      <c r="C70" s="22"/>
      <c r="D70" s="23"/>
      <c r="E70" s="24"/>
      <c r="F70" s="25"/>
      <c r="G70" s="26"/>
      <c r="H70" s="27"/>
      <c r="I70" s="28"/>
      <c r="J70" s="29"/>
      <c r="K70" s="30"/>
      <c r="L70" s="22"/>
    </row>
    <row r="71" spans="1:12" x14ac:dyDescent="0.35">
      <c r="A71" s="20"/>
      <c r="B71" s="21"/>
      <c r="C71" s="22"/>
      <c r="D71" s="23"/>
      <c r="E71" s="24"/>
      <c r="F71" s="25"/>
      <c r="G71" s="26"/>
      <c r="H71" s="27"/>
      <c r="I71" s="28"/>
      <c r="J71" s="29"/>
      <c r="K71" s="30"/>
      <c r="L71" s="22"/>
    </row>
    <row r="72" spans="1:12" x14ac:dyDescent="0.35">
      <c r="A72" s="20"/>
      <c r="B72" s="21"/>
      <c r="C72" s="22"/>
      <c r="D72" s="23"/>
      <c r="E72" s="24"/>
      <c r="F72" s="25"/>
      <c r="G72" s="26"/>
      <c r="H72" s="27"/>
      <c r="I72" s="28"/>
      <c r="J72" s="29"/>
      <c r="K72" s="30"/>
      <c r="L72" s="22"/>
    </row>
    <row r="73" spans="1:12" x14ac:dyDescent="0.35">
      <c r="A73" s="20"/>
      <c r="B73" s="21"/>
      <c r="C73" s="22"/>
      <c r="D73" s="23"/>
      <c r="E73" s="24"/>
      <c r="F73" s="25"/>
      <c r="G73" s="26"/>
      <c r="H73" s="27"/>
      <c r="I73" s="28"/>
      <c r="J73" s="29"/>
      <c r="K73" s="30"/>
      <c r="L73" s="22"/>
    </row>
    <row r="74" spans="1:12" x14ac:dyDescent="0.35">
      <c r="A74" s="20"/>
      <c r="B74" s="21"/>
      <c r="C74" s="22"/>
      <c r="D74" s="23"/>
      <c r="E74" s="24"/>
      <c r="F74" s="25"/>
      <c r="G74" s="26"/>
      <c r="H74" s="27"/>
      <c r="I74" s="28"/>
      <c r="J74" s="29"/>
      <c r="K74" s="30"/>
      <c r="L74" s="22"/>
    </row>
    <row r="75" spans="1:12" x14ac:dyDescent="0.35">
      <c r="A75" s="20"/>
      <c r="B75" s="21"/>
      <c r="C75" s="22"/>
      <c r="D75" s="23"/>
      <c r="E75" s="24"/>
      <c r="F75" s="25"/>
      <c r="G75" s="26"/>
      <c r="H75" s="27"/>
      <c r="I75" s="28"/>
      <c r="J75" s="29"/>
      <c r="K75" s="30"/>
      <c r="L75" s="22"/>
    </row>
    <row r="76" spans="1:12" x14ac:dyDescent="0.35">
      <c r="A76" s="20"/>
      <c r="B76" s="21"/>
      <c r="C76" s="22"/>
      <c r="D76" s="23"/>
      <c r="E76" s="24"/>
      <c r="F76" s="25"/>
      <c r="G76" s="26"/>
      <c r="H76" s="27"/>
      <c r="I76" s="28"/>
      <c r="J76" s="29"/>
      <c r="K76" s="30"/>
      <c r="L76" s="22"/>
    </row>
    <row r="77" spans="1:12" x14ac:dyDescent="0.35">
      <c r="A77" s="20"/>
      <c r="B77" s="21"/>
      <c r="C77" s="22"/>
      <c r="D77" s="23"/>
      <c r="E77" s="24"/>
      <c r="F77" s="25"/>
      <c r="G77" s="26"/>
      <c r="H77" s="27"/>
      <c r="I77" s="28"/>
      <c r="J77" s="29"/>
      <c r="K77" s="30"/>
      <c r="L77" s="22"/>
    </row>
    <row r="78" spans="1:12" x14ac:dyDescent="0.35">
      <c r="A78" s="20"/>
      <c r="B78" s="21"/>
      <c r="C78" s="22"/>
      <c r="D78" s="23"/>
      <c r="E78" s="24"/>
      <c r="F78" s="25"/>
      <c r="G78" s="26"/>
      <c r="H78" s="27"/>
      <c r="I78" s="28"/>
      <c r="J78" s="29"/>
      <c r="K78" s="30"/>
      <c r="L78" s="22"/>
    </row>
    <row r="79" spans="1:12" x14ac:dyDescent="0.35">
      <c r="A79" s="20"/>
      <c r="B79" s="21"/>
      <c r="C79" s="22"/>
      <c r="D79" s="23"/>
      <c r="E79" s="24"/>
      <c r="F79" s="25"/>
      <c r="G79" s="26"/>
      <c r="H79" s="27"/>
      <c r="I79" s="28"/>
      <c r="J79" s="29"/>
      <c r="K79" s="30"/>
      <c r="L79" s="22"/>
    </row>
    <row r="80" spans="1:12" x14ac:dyDescent="0.35">
      <c r="A80" s="20"/>
      <c r="B80" s="21"/>
      <c r="C80" s="22"/>
      <c r="D80" s="23"/>
      <c r="E80" s="24"/>
      <c r="F80" s="25"/>
      <c r="G80" s="26"/>
      <c r="H80" s="27"/>
      <c r="I80" s="28"/>
      <c r="J80" s="29"/>
      <c r="K80" s="30"/>
      <c r="L80" s="22"/>
    </row>
    <row r="81" spans="1:12" x14ac:dyDescent="0.35">
      <c r="A81" s="20"/>
      <c r="B81" s="21"/>
      <c r="C81" s="22"/>
      <c r="D81" s="23"/>
      <c r="E81" s="24"/>
      <c r="F81" s="25"/>
      <c r="G81" s="26"/>
      <c r="H81" s="27"/>
      <c r="I81" s="28"/>
      <c r="J81" s="29"/>
      <c r="K81" s="30"/>
      <c r="L81" s="22"/>
    </row>
    <row r="82" spans="1:12" x14ac:dyDescent="0.35">
      <c r="A82" s="20"/>
      <c r="B82" s="21"/>
      <c r="C82" s="22"/>
      <c r="D82" s="23"/>
      <c r="E82" s="24"/>
      <c r="F82" s="25"/>
      <c r="G82" s="26"/>
      <c r="H82" s="27"/>
      <c r="I82" s="28"/>
      <c r="J82" s="29"/>
      <c r="K82" s="30"/>
      <c r="L82" s="22"/>
    </row>
    <row r="83" spans="1:12" x14ac:dyDescent="0.35">
      <c r="A83" s="20"/>
      <c r="B83" s="21"/>
      <c r="C83" s="22"/>
      <c r="D83" s="23"/>
      <c r="E83" s="24"/>
      <c r="F83" s="25"/>
      <c r="G83" s="26"/>
      <c r="H83" s="27"/>
      <c r="I83" s="28"/>
      <c r="J83" s="29"/>
      <c r="K83" s="30"/>
      <c r="L83" s="22"/>
    </row>
    <row r="84" spans="1:12" x14ac:dyDescent="0.35">
      <c r="A84" s="20"/>
      <c r="B84" s="21"/>
      <c r="C84" s="22"/>
      <c r="D84" s="23"/>
      <c r="E84" s="24"/>
      <c r="F84" s="25"/>
      <c r="G84" s="26"/>
      <c r="H84" s="27"/>
      <c r="I84" s="28"/>
      <c r="J84" s="29"/>
      <c r="K84" s="30"/>
      <c r="L84" s="22"/>
    </row>
    <row r="85" spans="1:12" x14ac:dyDescent="0.35">
      <c r="A85" s="20"/>
      <c r="B85" s="21"/>
      <c r="C85" s="22"/>
      <c r="D85" s="23"/>
      <c r="E85" s="24"/>
      <c r="F85" s="25"/>
      <c r="G85" s="26"/>
      <c r="H85" s="27"/>
      <c r="I85" s="28"/>
      <c r="J85" s="29"/>
      <c r="K85" s="30"/>
      <c r="L85" s="22"/>
    </row>
    <row r="86" spans="1:12" x14ac:dyDescent="0.35">
      <c r="A86" s="20"/>
      <c r="B86" s="21"/>
      <c r="C86" s="22"/>
      <c r="D86" s="23"/>
      <c r="E86" s="24"/>
      <c r="F86" s="25"/>
      <c r="G86" s="26"/>
      <c r="H86" s="27"/>
      <c r="I86" s="28"/>
      <c r="J86" s="29"/>
      <c r="K86" s="30"/>
      <c r="L86" s="22"/>
    </row>
    <row r="87" spans="1:12" x14ac:dyDescent="0.35">
      <c r="A87" s="20"/>
      <c r="B87" s="21"/>
      <c r="C87" s="22"/>
      <c r="D87" s="23"/>
      <c r="E87" s="24"/>
      <c r="F87" s="25"/>
      <c r="G87" s="26"/>
      <c r="H87" s="27"/>
      <c r="I87" s="28"/>
      <c r="J87" s="29"/>
      <c r="K87" s="30"/>
      <c r="L87" s="22"/>
    </row>
    <row r="88" spans="1:12" x14ac:dyDescent="0.35">
      <c r="A88" s="20"/>
      <c r="B88" s="21"/>
      <c r="C88" s="22"/>
      <c r="D88" s="23"/>
      <c r="E88" s="24"/>
      <c r="F88" s="25"/>
      <c r="G88" s="26"/>
      <c r="H88" s="27"/>
      <c r="I88" s="28"/>
      <c r="J88" s="29"/>
      <c r="K88" s="30"/>
      <c r="L88" s="22"/>
    </row>
    <row r="89" spans="1:12" x14ac:dyDescent="0.35">
      <c r="A89" s="20"/>
      <c r="B89" s="21"/>
      <c r="C89" s="22"/>
      <c r="D89" s="23"/>
      <c r="E89" s="24"/>
      <c r="F89" s="25"/>
      <c r="G89" s="26"/>
      <c r="H89" s="27"/>
      <c r="I89" s="28"/>
      <c r="J89" s="29"/>
      <c r="K89" s="30"/>
      <c r="L89" s="22"/>
    </row>
    <row r="90" spans="1:12" x14ac:dyDescent="0.35">
      <c r="A90" s="20"/>
      <c r="B90" s="21"/>
      <c r="C90" s="22"/>
      <c r="D90" s="23"/>
      <c r="E90" s="24"/>
      <c r="F90" s="25"/>
      <c r="G90" s="26"/>
      <c r="H90" s="27"/>
      <c r="I90" s="28"/>
      <c r="J90" s="29"/>
      <c r="K90" s="30"/>
      <c r="L90" s="22"/>
    </row>
    <row r="91" spans="1:12" x14ac:dyDescent="0.35">
      <c r="A91" s="20"/>
      <c r="B91" s="21"/>
      <c r="C91" s="22"/>
      <c r="D91" s="23"/>
      <c r="E91" s="24"/>
      <c r="F91" s="25"/>
      <c r="G91" s="26"/>
      <c r="H91" s="27"/>
      <c r="I91" s="28"/>
      <c r="J91" s="29"/>
      <c r="K91" s="30"/>
      <c r="L91" s="22"/>
    </row>
    <row r="92" spans="1:12" x14ac:dyDescent="0.35">
      <c r="A92" s="20"/>
      <c r="B92" s="21"/>
      <c r="C92" s="22"/>
      <c r="D92" s="23"/>
      <c r="E92" s="24"/>
      <c r="F92" s="25"/>
      <c r="G92" s="26"/>
      <c r="H92" s="27"/>
      <c r="I92" s="28"/>
      <c r="J92" s="29"/>
      <c r="K92" s="30"/>
      <c r="L92" s="22"/>
    </row>
    <row r="93" spans="1:12" x14ac:dyDescent="0.35">
      <c r="A93" s="20"/>
      <c r="B93" s="21"/>
      <c r="C93" s="22"/>
      <c r="D93" s="23"/>
      <c r="E93" s="24"/>
      <c r="F93" s="25"/>
      <c r="G93" s="26"/>
      <c r="H93" s="27"/>
      <c r="I93" s="28"/>
      <c r="J93" s="29"/>
      <c r="K93" s="30"/>
      <c r="L93" s="22"/>
    </row>
    <row r="94" spans="1:12" x14ac:dyDescent="0.35">
      <c r="A94" s="20"/>
      <c r="B94" s="21"/>
      <c r="C94" s="22"/>
      <c r="D94" s="23"/>
      <c r="E94" s="24"/>
      <c r="F94" s="25"/>
      <c r="G94" s="26"/>
      <c r="H94" s="27"/>
      <c r="I94" s="28"/>
      <c r="J94" s="29"/>
      <c r="K94" s="30"/>
      <c r="L94" s="22"/>
    </row>
    <row r="95" spans="1:12" x14ac:dyDescent="0.35">
      <c r="A95" s="20"/>
      <c r="B95" s="21"/>
      <c r="C95" s="22"/>
      <c r="D95" s="23"/>
      <c r="E95" s="24"/>
      <c r="F95" s="25"/>
      <c r="G95" s="26"/>
      <c r="H95" s="27"/>
      <c r="I95" s="28"/>
      <c r="J95" s="29"/>
      <c r="K95" s="30"/>
      <c r="L95" s="22"/>
    </row>
    <row r="96" spans="1:12" x14ac:dyDescent="0.35">
      <c r="A96" s="20"/>
      <c r="B96" s="21"/>
      <c r="C96" s="22"/>
      <c r="D96" s="23"/>
      <c r="E96" s="24"/>
      <c r="F96" s="25"/>
      <c r="G96" s="26"/>
      <c r="H96" s="27"/>
      <c r="I96" s="28"/>
      <c r="J96" s="29"/>
      <c r="K96" s="30"/>
      <c r="L96" s="22"/>
    </row>
    <row r="97" spans="1:12" x14ac:dyDescent="0.35">
      <c r="A97" s="20"/>
      <c r="B97" s="21"/>
      <c r="C97" s="22"/>
      <c r="D97" s="23"/>
      <c r="E97" s="24"/>
      <c r="F97" s="25"/>
      <c r="G97" s="26"/>
      <c r="H97" s="27"/>
      <c r="I97" s="28"/>
      <c r="J97" s="29"/>
      <c r="K97" s="30"/>
      <c r="L97" s="22"/>
    </row>
    <row r="98" spans="1:12" x14ac:dyDescent="0.35">
      <c r="A98" s="20"/>
      <c r="B98" s="21"/>
      <c r="C98" s="22"/>
      <c r="D98" s="23"/>
      <c r="E98" s="24"/>
      <c r="F98" s="25"/>
      <c r="G98" s="26"/>
      <c r="H98" s="27"/>
      <c r="I98" s="28"/>
      <c r="J98" s="29"/>
      <c r="K98" s="30"/>
      <c r="L98" s="22"/>
    </row>
    <row r="99" spans="1:12" x14ac:dyDescent="0.35">
      <c r="A99" s="20"/>
      <c r="B99" s="21"/>
      <c r="C99" s="22"/>
      <c r="D99" s="23"/>
      <c r="E99" s="24"/>
      <c r="F99" s="25"/>
      <c r="G99" s="26"/>
      <c r="H99" s="27"/>
      <c r="I99" s="28"/>
      <c r="J99" s="29"/>
      <c r="K99" s="30"/>
      <c r="L99" s="22"/>
    </row>
    <row r="100" spans="1:12" x14ac:dyDescent="0.35">
      <c r="A100" s="20"/>
      <c r="B100" s="21"/>
      <c r="C100" s="22"/>
      <c r="D100" s="23"/>
      <c r="E100" s="24"/>
      <c r="F100" s="25"/>
      <c r="G100" s="26"/>
      <c r="H100" s="27"/>
      <c r="I100" s="28"/>
      <c r="J100" s="29"/>
      <c r="K100" s="30"/>
      <c r="L100" s="22"/>
    </row>
    <row r="101" spans="1:12" x14ac:dyDescent="0.35">
      <c r="A101" s="20"/>
      <c r="B101" s="21"/>
      <c r="C101" s="22"/>
      <c r="D101" s="23"/>
      <c r="E101" s="24"/>
      <c r="F101" s="25"/>
      <c r="G101" s="26"/>
      <c r="H101" s="27"/>
      <c r="I101" s="28"/>
      <c r="J101" s="29"/>
      <c r="K101" s="30"/>
      <c r="L101" s="22"/>
    </row>
    <row r="102" spans="1:12" x14ac:dyDescent="0.35">
      <c r="A102" s="20"/>
      <c r="B102" s="21"/>
      <c r="C102" s="22"/>
      <c r="D102" s="23"/>
      <c r="E102" s="24"/>
      <c r="F102" s="25"/>
      <c r="G102" s="26"/>
      <c r="H102" s="27"/>
      <c r="I102" s="28"/>
      <c r="J102" s="29"/>
      <c r="K102" s="30"/>
      <c r="L102" s="22"/>
    </row>
    <row r="103" spans="1:12" x14ac:dyDescent="0.35">
      <c r="A103" s="20"/>
      <c r="B103" s="21"/>
      <c r="C103" s="22"/>
      <c r="D103" s="23"/>
      <c r="E103" s="24"/>
      <c r="F103" s="25"/>
      <c r="G103" s="26"/>
      <c r="H103" s="27"/>
      <c r="I103" s="28"/>
      <c r="J103" s="29"/>
      <c r="K103" s="30"/>
      <c r="L103" s="22"/>
    </row>
    <row r="104" spans="1:12" x14ac:dyDescent="0.35">
      <c r="A104" s="20"/>
      <c r="B104" s="21"/>
      <c r="C104" s="22"/>
      <c r="D104" s="23"/>
      <c r="E104" s="24"/>
      <c r="F104" s="25"/>
      <c r="G104" s="26"/>
      <c r="H104" s="27"/>
      <c r="I104" s="28"/>
      <c r="J104" s="29"/>
      <c r="K104" s="30"/>
      <c r="L104" s="22"/>
    </row>
    <row r="105" spans="1:12" x14ac:dyDescent="0.35">
      <c r="A105" s="20"/>
      <c r="B105" s="21"/>
      <c r="C105" s="22"/>
      <c r="D105" s="23"/>
      <c r="E105" s="24"/>
      <c r="F105" s="25"/>
      <c r="G105" s="26"/>
      <c r="H105" s="27"/>
      <c r="I105" s="28"/>
      <c r="J105" s="29"/>
      <c r="K105" s="30"/>
      <c r="L105" s="22"/>
    </row>
    <row r="106" spans="1:12" x14ac:dyDescent="0.35">
      <c r="A106" s="20"/>
      <c r="B106" s="21"/>
      <c r="C106" s="22"/>
      <c r="D106" s="23"/>
      <c r="E106" s="24"/>
      <c r="F106" s="25"/>
      <c r="G106" s="26"/>
      <c r="H106" s="27"/>
      <c r="I106" s="28"/>
      <c r="J106" s="29"/>
      <c r="K106" s="30"/>
      <c r="L106" s="22"/>
    </row>
    <row r="107" spans="1:12" x14ac:dyDescent="0.35">
      <c r="A107" s="20"/>
      <c r="B107" s="21"/>
      <c r="C107" s="22"/>
      <c r="D107" s="23"/>
      <c r="E107" s="24"/>
      <c r="F107" s="25"/>
      <c r="G107" s="26"/>
      <c r="H107" s="27"/>
      <c r="I107" s="28"/>
      <c r="J107" s="29"/>
      <c r="K107" s="30"/>
      <c r="L107" s="22"/>
    </row>
    <row r="108" spans="1:12" x14ac:dyDescent="0.35">
      <c r="A108" s="20"/>
      <c r="B108" s="21"/>
      <c r="C108" s="22"/>
      <c r="D108" s="23"/>
      <c r="E108" s="24"/>
      <c r="F108" s="25"/>
      <c r="G108" s="26"/>
      <c r="H108" s="27"/>
      <c r="I108" s="28"/>
      <c r="J108" s="29"/>
      <c r="K108" s="30"/>
      <c r="L108" s="22"/>
    </row>
    <row r="109" spans="1:12" x14ac:dyDescent="0.35">
      <c r="A109" s="20"/>
      <c r="B109" s="21"/>
      <c r="C109" s="22"/>
      <c r="D109" s="23"/>
      <c r="E109" s="24"/>
      <c r="F109" s="25"/>
      <c r="G109" s="26"/>
      <c r="H109" s="27"/>
      <c r="I109" s="28"/>
      <c r="J109" s="29"/>
      <c r="K109" s="30"/>
      <c r="L109" s="22"/>
    </row>
    <row r="110" spans="1:12" x14ac:dyDescent="0.35">
      <c r="A110" s="20"/>
      <c r="B110" s="21"/>
      <c r="C110" s="22"/>
      <c r="D110" s="23"/>
      <c r="E110" s="24"/>
      <c r="F110" s="25"/>
      <c r="G110" s="26"/>
      <c r="H110" s="27"/>
      <c r="I110" s="28"/>
      <c r="J110" s="29"/>
      <c r="K110" s="30"/>
      <c r="L110" s="22"/>
    </row>
    <row r="111" spans="1:12" x14ac:dyDescent="0.35">
      <c r="A111" s="20"/>
      <c r="B111" s="21"/>
      <c r="C111" s="22"/>
      <c r="D111" s="23"/>
      <c r="E111" s="24"/>
      <c r="F111" s="25"/>
      <c r="G111" s="26"/>
      <c r="H111" s="27"/>
      <c r="I111" s="28"/>
      <c r="J111" s="29"/>
      <c r="K111" s="30"/>
      <c r="L111" s="22"/>
    </row>
    <row r="112" spans="1:12" x14ac:dyDescent="0.35">
      <c r="A112" s="20"/>
      <c r="B112" s="21"/>
      <c r="C112" s="22"/>
      <c r="D112" s="23"/>
      <c r="E112" s="24"/>
      <c r="F112" s="25"/>
      <c r="G112" s="26"/>
      <c r="H112" s="27"/>
      <c r="I112" s="28"/>
      <c r="J112" s="29"/>
      <c r="K112" s="30"/>
      <c r="L112" s="22"/>
    </row>
    <row r="113" spans="1:12" x14ac:dyDescent="0.35">
      <c r="A113" s="20"/>
      <c r="B113" s="21"/>
      <c r="C113" s="22"/>
      <c r="D113" s="23"/>
      <c r="E113" s="24"/>
      <c r="F113" s="25"/>
      <c r="G113" s="26"/>
      <c r="H113" s="27"/>
      <c r="I113" s="28"/>
      <c r="J113" s="29"/>
      <c r="K113" s="30"/>
      <c r="L113" s="22"/>
    </row>
    <row r="114" spans="1:12" x14ac:dyDescent="0.35">
      <c r="A114" s="20"/>
      <c r="B114" s="21"/>
      <c r="C114" s="22"/>
      <c r="D114" s="23"/>
      <c r="E114" s="24"/>
      <c r="F114" s="25"/>
      <c r="G114" s="26"/>
      <c r="H114" s="27"/>
      <c r="I114" s="28"/>
      <c r="J114" s="29"/>
      <c r="K114" s="30"/>
      <c r="L114" s="22"/>
    </row>
    <row r="115" spans="1:12" x14ac:dyDescent="0.35">
      <c r="A115" s="20"/>
      <c r="B115" s="21"/>
      <c r="C115" s="22"/>
      <c r="D115" s="23"/>
      <c r="E115" s="24"/>
      <c r="F115" s="25"/>
      <c r="G115" s="26"/>
      <c r="H115" s="27"/>
      <c r="I115" s="28"/>
      <c r="J115" s="29"/>
      <c r="K115" s="30"/>
      <c r="L115" s="22"/>
    </row>
    <row r="116" spans="1:12" x14ac:dyDescent="0.35">
      <c r="A116" s="20"/>
      <c r="B116" s="21"/>
      <c r="C116" s="22"/>
      <c r="D116" s="23"/>
      <c r="E116" s="24"/>
      <c r="F116" s="25"/>
      <c r="G116" s="26"/>
      <c r="H116" s="27"/>
      <c r="I116" s="28"/>
      <c r="J116" s="29"/>
      <c r="K116" s="30"/>
      <c r="L116" s="22"/>
    </row>
    <row r="117" spans="1:12" x14ac:dyDescent="0.35">
      <c r="A117" s="20"/>
      <c r="B117" s="21"/>
      <c r="C117" s="22"/>
      <c r="D117" s="23"/>
      <c r="E117" s="24"/>
      <c r="F117" s="25"/>
      <c r="G117" s="26"/>
      <c r="H117" s="27"/>
      <c r="I117" s="28"/>
      <c r="J117" s="29"/>
      <c r="K117" s="30"/>
      <c r="L117" s="22"/>
    </row>
    <row r="118" spans="1:12" x14ac:dyDescent="0.35">
      <c r="A118" s="20"/>
      <c r="B118" s="21"/>
      <c r="C118" s="22"/>
      <c r="D118" s="23"/>
      <c r="E118" s="24"/>
      <c r="F118" s="25"/>
      <c r="G118" s="26"/>
      <c r="H118" s="27"/>
      <c r="I118" s="28"/>
      <c r="J118" s="29"/>
      <c r="K118" s="30"/>
      <c r="L118" s="22"/>
    </row>
    <row r="119" spans="1:12" x14ac:dyDescent="0.35">
      <c r="A119" s="20"/>
      <c r="B119" s="21"/>
      <c r="C119" s="22"/>
      <c r="D119" s="23"/>
      <c r="E119" s="24"/>
      <c r="F119" s="25"/>
      <c r="G119" s="26"/>
      <c r="H119" s="27"/>
      <c r="I119" s="28"/>
      <c r="J119" s="29"/>
      <c r="K119" s="30"/>
      <c r="L119" s="22"/>
    </row>
    <row r="120" spans="1:12" x14ac:dyDescent="0.35">
      <c r="A120" s="20"/>
      <c r="B120" s="21"/>
      <c r="C120" s="22"/>
      <c r="D120" s="23"/>
      <c r="E120" s="24"/>
      <c r="F120" s="25"/>
      <c r="G120" s="26"/>
      <c r="H120" s="27"/>
      <c r="I120" s="28"/>
      <c r="J120" s="29"/>
      <c r="K120" s="30"/>
      <c r="L120" s="22"/>
    </row>
    <row r="121" spans="1:12" x14ac:dyDescent="0.35">
      <c r="A121" s="20"/>
      <c r="B121" s="21"/>
      <c r="C121" s="22"/>
      <c r="D121" s="23"/>
      <c r="E121" s="24"/>
      <c r="F121" s="25"/>
      <c r="G121" s="26"/>
      <c r="H121" s="27"/>
      <c r="I121" s="28"/>
      <c r="J121" s="29"/>
      <c r="K121" s="30"/>
      <c r="L121" s="22"/>
    </row>
    <row r="122" spans="1:12" x14ac:dyDescent="0.35">
      <c r="A122" s="20"/>
      <c r="B122" s="21"/>
      <c r="C122" s="22"/>
      <c r="D122" s="23"/>
      <c r="E122" s="24"/>
      <c r="F122" s="25"/>
      <c r="G122" s="26"/>
      <c r="H122" s="27"/>
      <c r="I122" s="28"/>
      <c r="J122" s="29"/>
      <c r="K122" s="30"/>
      <c r="L122" s="22"/>
    </row>
    <row r="123" spans="1:12" x14ac:dyDescent="0.35">
      <c r="A123" s="20"/>
      <c r="B123" s="21"/>
      <c r="C123" s="22"/>
      <c r="D123" s="23"/>
      <c r="E123" s="24"/>
      <c r="F123" s="25"/>
      <c r="G123" s="26"/>
      <c r="H123" s="27"/>
      <c r="I123" s="28"/>
      <c r="J123" s="29"/>
      <c r="K123" s="30"/>
      <c r="L123" s="22"/>
    </row>
    <row r="124" spans="1:12" x14ac:dyDescent="0.35">
      <c r="A124" s="20"/>
      <c r="B124" s="21"/>
      <c r="C124" s="22"/>
      <c r="D124" s="23"/>
      <c r="E124" s="24"/>
      <c r="F124" s="25"/>
      <c r="G124" s="26"/>
      <c r="H124" s="27"/>
      <c r="I124" s="28"/>
      <c r="J124" s="29"/>
      <c r="K124" s="30"/>
      <c r="L124" s="22"/>
    </row>
    <row r="125" spans="1:12" x14ac:dyDescent="0.35">
      <c r="A125" s="20"/>
      <c r="B125" s="21"/>
      <c r="C125" s="22"/>
      <c r="D125" s="23"/>
      <c r="E125" s="24"/>
      <c r="F125" s="25"/>
      <c r="G125" s="26"/>
      <c r="H125" s="27"/>
      <c r="I125" s="28"/>
      <c r="J125" s="29"/>
      <c r="K125" s="30"/>
      <c r="L125" s="22"/>
    </row>
    <row r="126" spans="1:12" x14ac:dyDescent="0.35">
      <c r="A126" s="20"/>
      <c r="B126" s="21"/>
      <c r="C126" s="22"/>
      <c r="D126" s="23"/>
      <c r="E126" s="24"/>
      <c r="F126" s="25"/>
      <c r="G126" s="26"/>
      <c r="H126" s="27"/>
      <c r="I126" s="28"/>
      <c r="J126" s="29"/>
      <c r="K126" s="30"/>
      <c r="L126" s="22"/>
    </row>
    <row r="127" spans="1:12" x14ac:dyDescent="0.35">
      <c r="A127" s="20"/>
      <c r="B127" s="21"/>
      <c r="C127" s="22"/>
      <c r="D127" s="23"/>
      <c r="E127" s="24"/>
      <c r="F127" s="25"/>
      <c r="G127" s="26"/>
      <c r="H127" s="27"/>
      <c r="I127" s="28"/>
      <c r="J127" s="29"/>
      <c r="K127" s="30"/>
      <c r="L127" s="22"/>
    </row>
    <row r="128" spans="1:12" x14ac:dyDescent="0.35">
      <c r="A128" s="20"/>
      <c r="B128" s="21"/>
      <c r="C128" s="22"/>
      <c r="D128" s="23"/>
      <c r="E128" s="24"/>
      <c r="F128" s="25"/>
      <c r="G128" s="26"/>
      <c r="H128" s="27"/>
      <c r="I128" s="28"/>
      <c r="J128" s="29"/>
      <c r="K128" s="30"/>
      <c r="L128" s="22"/>
    </row>
    <row r="129" spans="1:12" x14ac:dyDescent="0.35">
      <c r="A129" s="20"/>
      <c r="B129" s="21"/>
      <c r="C129" s="22"/>
      <c r="D129" s="23"/>
      <c r="E129" s="24"/>
      <c r="F129" s="25"/>
      <c r="G129" s="26"/>
      <c r="H129" s="27"/>
      <c r="I129" s="28"/>
      <c r="J129" s="29"/>
      <c r="K129" s="30"/>
      <c r="L129" s="22"/>
    </row>
    <row r="130" spans="1:12" x14ac:dyDescent="0.35">
      <c r="A130" s="20"/>
      <c r="B130" s="21"/>
      <c r="C130" s="22"/>
      <c r="D130" s="23"/>
      <c r="E130" s="24"/>
      <c r="F130" s="25"/>
      <c r="G130" s="26"/>
      <c r="H130" s="27"/>
      <c r="I130" s="28"/>
      <c r="J130" s="29"/>
      <c r="K130" s="30"/>
      <c r="L130" s="22"/>
    </row>
    <row r="131" spans="1:12" x14ac:dyDescent="0.35">
      <c r="A131" s="20"/>
      <c r="B131" s="21"/>
      <c r="C131" s="22"/>
      <c r="D131" s="23"/>
      <c r="E131" s="24"/>
      <c r="F131" s="25"/>
      <c r="G131" s="26"/>
      <c r="H131" s="27"/>
      <c r="I131" s="28"/>
      <c r="J131" s="29"/>
      <c r="K131" s="30"/>
      <c r="L131" s="22"/>
    </row>
    <row r="132" spans="1:12" x14ac:dyDescent="0.35">
      <c r="A132" s="20"/>
      <c r="B132" s="21"/>
      <c r="C132" s="22"/>
      <c r="D132" s="23"/>
      <c r="E132" s="24"/>
      <c r="F132" s="25"/>
      <c r="G132" s="26"/>
      <c r="H132" s="27"/>
      <c r="I132" s="28"/>
      <c r="J132" s="29"/>
      <c r="K132" s="30"/>
      <c r="L132" s="22"/>
    </row>
    <row r="133" spans="1:12" x14ac:dyDescent="0.35">
      <c r="A133" s="20"/>
      <c r="B133" s="21"/>
      <c r="C133" s="22"/>
      <c r="D133" s="23"/>
      <c r="E133" s="24"/>
      <c r="F133" s="25"/>
      <c r="G133" s="26"/>
      <c r="H133" s="27"/>
      <c r="I133" s="28"/>
      <c r="J133" s="29"/>
      <c r="K133" s="30"/>
      <c r="L133" s="22"/>
    </row>
    <row r="134" spans="1:12" x14ac:dyDescent="0.35">
      <c r="A134" s="20"/>
      <c r="B134" s="21"/>
      <c r="C134" s="22"/>
      <c r="D134" s="23"/>
      <c r="E134" s="24"/>
      <c r="F134" s="25"/>
      <c r="G134" s="26"/>
      <c r="H134" s="27"/>
      <c r="I134" s="28"/>
      <c r="J134" s="29"/>
      <c r="K134" s="30"/>
      <c r="L134" s="22"/>
    </row>
    <row r="135" spans="1:12" x14ac:dyDescent="0.35">
      <c r="A135" s="20"/>
      <c r="B135" s="21"/>
      <c r="C135" s="22"/>
      <c r="D135" s="23"/>
      <c r="E135" s="24"/>
      <c r="F135" s="25"/>
      <c r="G135" s="26"/>
      <c r="H135" s="27"/>
      <c r="I135" s="28"/>
      <c r="J135" s="29"/>
      <c r="K135" s="30"/>
      <c r="L135" s="22"/>
    </row>
    <row r="136" spans="1:12" x14ac:dyDescent="0.35">
      <c r="A136" s="20"/>
      <c r="B136" s="21"/>
      <c r="C136" s="22"/>
      <c r="D136" s="23"/>
      <c r="E136" s="24"/>
      <c r="F136" s="25"/>
      <c r="G136" s="26"/>
      <c r="H136" s="27"/>
      <c r="I136" s="28"/>
      <c r="J136" s="29"/>
      <c r="K136" s="30"/>
      <c r="L136" s="22"/>
    </row>
    <row r="137" spans="1:12" x14ac:dyDescent="0.35">
      <c r="A137" s="20"/>
      <c r="B137" s="21"/>
      <c r="C137" s="22"/>
      <c r="D137" s="23"/>
      <c r="E137" s="24"/>
      <c r="F137" s="25"/>
      <c r="G137" s="26"/>
      <c r="H137" s="27"/>
      <c r="I137" s="28"/>
      <c r="J137" s="29"/>
      <c r="K137" s="30"/>
      <c r="L137" s="22"/>
    </row>
    <row r="138" spans="1:12" x14ac:dyDescent="0.35">
      <c r="A138" s="20"/>
      <c r="B138" s="21"/>
      <c r="C138" s="22"/>
      <c r="D138" s="23"/>
      <c r="E138" s="24"/>
      <c r="F138" s="25"/>
      <c r="G138" s="26"/>
      <c r="H138" s="27"/>
      <c r="I138" s="28"/>
      <c r="J138" s="29"/>
      <c r="K138" s="30"/>
      <c r="L138" s="22"/>
    </row>
    <row r="139" spans="1:12" x14ac:dyDescent="0.35">
      <c r="A139" s="20"/>
      <c r="B139" s="21"/>
      <c r="C139" s="22"/>
      <c r="D139" s="23"/>
      <c r="E139" s="24"/>
      <c r="F139" s="25"/>
      <c r="G139" s="26"/>
      <c r="H139" s="27"/>
      <c r="I139" s="28"/>
      <c r="J139" s="29"/>
      <c r="K139" s="30"/>
      <c r="L139" s="22"/>
    </row>
    <row r="140" spans="1:12" x14ac:dyDescent="0.35">
      <c r="A140" s="20"/>
      <c r="B140" s="21"/>
      <c r="C140" s="22"/>
      <c r="D140" s="23"/>
      <c r="E140" s="24"/>
      <c r="F140" s="25"/>
      <c r="G140" s="26"/>
      <c r="H140" s="27"/>
      <c r="I140" s="28"/>
      <c r="J140" s="29"/>
      <c r="K140" s="30"/>
      <c r="L140" s="22"/>
    </row>
    <row r="141" spans="1:12" x14ac:dyDescent="0.35">
      <c r="A141" s="20"/>
      <c r="B141" s="21"/>
      <c r="C141" s="22"/>
      <c r="D141" s="23"/>
      <c r="E141" s="24"/>
      <c r="F141" s="25"/>
      <c r="G141" s="26"/>
      <c r="H141" s="27"/>
      <c r="I141" s="28"/>
      <c r="J141" s="29"/>
      <c r="K141" s="30"/>
      <c r="L141" s="22"/>
    </row>
    <row r="142" spans="1:12" x14ac:dyDescent="0.35">
      <c r="A142" s="20"/>
      <c r="B142" s="21"/>
      <c r="C142" s="22"/>
      <c r="D142" s="23"/>
      <c r="E142" s="24"/>
      <c r="F142" s="25"/>
      <c r="G142" s="26"/>
      <c r="H142" s="27"/>
      <c r="I142" s="28"/>
      <c r="J142" s="29"/>
      <c r="K142" s="30"/>
      <c r="L142" s="22"/>
    </row>
    <row r="143" spans="1:12" x14ac:dyDescent="0.35">
      <c r="A143" s="20"/>
      <c r="B143" s="21"/>
      <c r="C143" s="22"/>
      <c r="D143" s="23"/>
      <c r="E143" s="24"/>
      <c r="F143" s="25"/>
      <c r="G143" s="26"/>
      <c r="H143" s="27"/>
      <c r="I143" s="28"/>
      <c r="J143" s="29"/>
      <c r="K143" s="30"/>
      <c r="L143" s="22"/>
    </row>
    <row r="144" spans="1:12" x14ac:dyDescent="0.35">
      <c r="A144" s="20"/>
      <c r="B144" s="21"/>
      <c r="C144" s="22"/>
      <c r="D144" s="23"/>
      <c r="E144" s="24"/>
      <c r="F144" s="25"/>
      <c r="G144" s="26"/>
      <c r="H144" s="27"/>
      <c r="I144" s="28"/>
      <c r="J144" s="29"/>
      <c r="K144" s="30"/>
      <c r="L144" s="22"/>
    </row>
    <row r="145" spans="1:12" x14ac:dyDescent="0.35">
      <c r="A145" s="20"/>
      <c r="B145" s="21"/>
      <c r="C145" s="22"/>
      <c r="D145" s="23"/>
      <c r="E145" s="24"/>
      <c r="F145" s="25"/>
      <c r="G145" s="26"/>
      <c r="H145" s="27"/>
      <c r="I145" s="28"/>
      <c r="J145" s="29"/>
      <c r="K145" s="30"/>
      <c r="L145" s="22"/>
    </row>
    <row r="146" spans="1:12" x14ac:dyDescent="0.35">
      <c r="A146" s="20"/>
      <c r="B146" s="21"/>
      <c r="C146" s="22"/>
      <c r="D146" s="23"/>
      <c r="E146" s="24"/>
      <c r="F146" s="25"/>
      <c r="G146" s="26"/>
      <c r="H146" s="27"/>
      <c r="I146" s="28"/>
      <c r="J146" s="29"/>
      <c r="K146" s="30"/>
      <c r="L146" s="22"/>
    </row>
    <row r="147" spans="1:12" x14ac:dyDescent="0.35">
      <c r="A147" s="20"/>
      <c r="B147" s="21"/>
      <c r="C147" s="22"/>
      <c r="D147" s="23"/>
      <c r="E147" s="24"/>
      <c r="F147" s="25"/>
      <c r="G147" s="26"/>
      <c r="H147" s="27"/>
      <c r="I147" s="28"/>
      <c r="J147" s="29"/>
      <c r="K147" s="30"/>
      <c r="L147" s="22"/>
    </row>
    <row r="148" spans="1:12" x14ac:dyDescent="0.35">
      <c r="A148" s="20"/>
      <c r="B148" s="21"/>
      <c r="C148" s="22"/>
      <c r="D148" s="23"/>
      <c r="E148" s="24"/>
      <c r="F148" s="25"/>
      <c r="G148" s="26"/>
      <c r="H148" s="27"/>
      <c r="I148" s="28"/>
      <c r="J148" s="29"/>
      <c r="K148" s="30"/>
      <c r="L148" s="22"/>
    </row>
    <row r="149" spans="1:12" x14ac:dyDescent="0.35">
      <c r="A149" s="20"/>
      <c r="B149" s="21"/>
      <c r="C149" s="22"/>
      <c r="D149" s="23"/>
      <c r="E149" s="24"/>
      <c r="F149" s="25"/>
      <c r="G149" s="26"/>
      <c r="H149" s="27"/>
      <c r="I149" s="28"/>
      <c r="J149" s="29"/>
      <c r="K149" s="30"/>
      <c r="L149" s="22"/>
    </row>
    <row r="150" spans="1:12" x14ac:dyDescent="0.35">
      <c r="A150" s="20"/>
      <c r="B150" s="21"/>
      <c r="C150" s="22"/>
      <c r="D150" s="23"/>
      <c r="E150" s="24"/>
      <c r="F150" s="25"/>
      <c r="G150" s="26"/>
      <c r="H150" s="27"/>
      <c r="I150" s="28"/>
      <c r="J150" s="29"/>
      <c r="K150" s="30"/>
      <c r="L150" s="22"/>
    </row>
    <row r="151" spans="1:12" x14ac:dyDescent="0.35">
      <c r="A151" s="20"/>
      <c r="B151" s="21"/>
      <c r="C151" s="22"/>
      <c r="D151" s="23"/>
      <c r="E151" s="24"/>
      <c r="F151" s="25"/>
      <c r="G151" s="26"/>
      <c r="H151" s="27"/>
      <c r="I151" s="28"/>
      <c r="J151" s="29"/>
      <c r="K151" s="30"/>
      <c r="L151" s="22"/>
    </row>
    <row r="152" spans="1:12" x14ac:dyDescent="0.35">
      <c r="A152" s="20"/>
      <c r="B152" s="21"/>
      <c r="C152" s="22"/>
      <c r="D152" s="23"/>
      <c r="E152" s="24"/>
      <c r="F152" s="25"/>
      <c r="G152" s="26"/>
      <c r="H152" s="27"/>
      <c r="I152" s="28"/>
      <c r="J152" s="29"/>
      <c r="K152" s="30"/>
      <c r="L152" s="22"/>
    </row>
    <row r="153" spans="1:12" x14ac:dyDescent="0.35">
      <c r="A153" s="20"/>
      <c r="B153" s="21"/>
      <c r="C153" s="22"/>
      <c r="D153" s="23"/>
      <c r="E153" s="24"/>
      <c r="F153" s="25"/>
      <c r="G153" s="26"/>
      <c r="H153" s="27"/>
      <c r="I153" s="28"/>
      <c r="J153" s="29"/>
      <c r="K153" s="30"/>
      <c r="L153" s="22"/>
    </row>
    <row r="154" spans="1:12" x14ac:dyDescent="0.35">
      <c r="A154" s="20"/>
      <c r="B154" s="21"/>
      <c r="C154" s="22"/>
      <c r="D154" s="23"/>
      <c r="E154" s="24"/>
      <c r="F154" s="25"/>
      <c r="G154" s="26"/>
      <c r="H154" s="27"/>
      <c r="I154" s="28"/>
      <c r="J154" s="29"/>
      <c r="K154" s="30"/>
      <c r="L154" s="22"/>
    </row>
    <row r="155" spans="1:12" x14ac:dyDescent="0.35">
      <c r="A155" s="20"/>
      <c r="B155" s="21"/>
      <c r="C155" s="22"/>
      <c r="D155" s="23"/>
      <c r="E155" s="24"/>
      <c r="F155" s="25"/>
      <c r="G155" s="26"/>
      <c r="H155" s="27"/>
      <c r="I155" s="28"/>
      <c r="J155" s="29"/>
      <c r="K155" s="30"/>
      <c r="L155" s="22"/>
    </row>
    <row r="156" spans="1:12" x14ac:dyDescent="0.35">
      <c r="A156" s="20"/>
      <c r="B156" s="21"/>
      <c r="C156" s="22"/>
      <c r="D156" s="23"/>
      <c r="E156" s="24"/>
      <c r="F156" s="25"/>
      <c r="G156" s="26"/>
      <c r="H156" s="27"/>
      <c r="I156" s="28"/>
      <c r="J156" s="29"/>
      <c r="K156" s="30"/>
      <c r="L156" s="22"/>
    </row>
    <row r="157" spans="1:12" x14ac:dyDescent="0.35">
      <c r="A157" s="20"/>
      <c r="B157" s="21"/>
      <c r="C157" s="22"/>
      <c r="D157" s="23"/>
      <c r="E157" s="24"/>
      <c r="F157" s="25"/>
      <c r="G157" s="26"/>
      <c r="H157" s="27"/>
      <c r="I157" s="28"/>
      <c r="J157" s="29"/>
      <c r="K157" s="30"/>
      <c r="L157" s="22"/>
    </row>
    <row r="158" spans="1:12" x14ac:dyDescent="0.35">
      <c r="A158" s="20"/>
      <c r="B158" s="21"/>
      <c r="C158" s="22"/>
      <c r="D158" s="23"/>
      <c r="E158" s="24"/>
      <c r="F158" s="25"/>
      <c r="G158" s="26"/>
      <c r="H158" s="27"/>
      <c r="I158" s="28"/>
      <c r="J158" s="29"/>
      <c r="K158" s="30"/>
      <c r="L158" s="22"/>
    </row>
    <row r="159" spans="1:12" x14ac:dyDescent="0.35">
      <c r="A159" s="20"/>
      <c r="B159" s="21"/>
      <c r="C159" s="22"/>
      <c r="D159" s="23"/>
      <c r="E159" s="24"/>
      <c r="F159" s="25"/>
      <c r="G159" s="26"/>
      <c r="H159" s="27"/>
      <c r="I159" s="28"/>
      <c r="J159" s="29"/>
      <c r="K159" s="30"/>
      <c r="L159" s="22"/>
    </row>
    <row r="160" spans="1:12" x14ac:dyDescent="0.35">
      <c r="A160" s="20"/>
      <c r="B160" s="21"/>
      <c r="C160" s="22"/>
      <c r="D160" s="23"/>
      <c r="E160" s="24"/>
      <c r="F160" s="25"/>
      <c r="G160" s="26"/>
      <c r="H160" s="27"/>
      <c r="I160" s="28"/>
      <c r="J160" s="29"/>
      <c r="K160" s="30"/>
      <c r="L160" s="22"/>
    </row>
    <row r="161" spans="1:12" x14ac:dyDescent="0.35">
      <c r="A161" s="20"/>
      <c r="B161" s="21"/>
      <c r="C161" s="22"/>
      <c r="D161" s="23"/>
      <c r="E161" s="24"/>
      <c r="F161" s="25"/>
      <c r="G161" s="26"/>
      <c r="H161" s="27"/>
      <c r="I161" s="28"/>
      <c r="J161" s="29"/>
      <c r="K161" s="30"/>
      <c r="L161" s="22"/>
    </row>
    <row r="162" spans="1:12" x14ac:dyDescent="0.35">
      <c r="A162" s="20"/>
      <c r="B162" s="21"/>
      <c r="C162" s="22"/>
      <c r="D162" s="23"/>
      <c r="E162" s="24"/>
      <c r="F162" s="25"/>
      <c r="G162" s="26"/>
      <c r="H162" s="27"/>
      <c r="I162" s="28"/>
      <c r="J162" s="29"/>
      <c r="K162" s="30"/>
      <c r="L162" s="22"/>
    </row>
    <row r="163" spans="1:12" x14ac:dyDescent="0.35">
      <c r="A163" s="20"/>
      <c r="B163" s="21"/>
      <c r="C163" s="22"/>
      <c r="D163" s="23"/>
      <c r="E163" s="24"/>
      <c r="F163" s="25"/>
      <c r="G163" s="26"/>
      <c r="H163" s="27"/>
      <c r="I163" s="28"/>
      <c r="J163" s="29"/>
      <c r="K163" s="30"/>
      <c r="L163" s="22"/>
    </row>
    <row r="164" spans="1:12" x14ac:dyDescent="0.35">
      <c r="A164" s="20"/>
      <c r="B164" s="21"/>
      <c r="C164" s="22"/>
      <c r="D164" s="23"/>
      <c r="E164" s="24"/>
      <c r="F164" s="25"/>
      <c r="G164" s="26"/>
      <c r="H164" s="27"/>
      <c r="I164" s="28"/>
      <c r="J164" s="29"/>
      <c r="K164" s="30"/>
      <c r="L164" s="22"/>
    </row>
    <row r="165" spans="1:12" x14ac:dyDescent="0.35">
      <c r="A165" s="20"/>
      <c r="B165" s="21"/>
      <c r="C165" s="22"/>
      <c r="D165" s="23"/>
      <c r="E165" s="24"/>
      <c r="F165" s="25"/>
      <c r="G165" s="26"/>
      <c r="H165" s="27"/>
      <c r="I165" s="28"/>
      <c r="J165" s="29"/>
      <c r="K165" s="30"/>
      <c r="L165" s="22"/>
    </row>
    <row r="166" spans="1:12" x14ac:dyDescent="0.35">
      <c r="A166" s="20"/>
      <c r="B166" s="21"/>
      <c r="C166" s="22"/>
      <c r="D166" s="23"/>
      <c r="E166" s="24"/>
      <c r="F166" s="25"/>
      <c r="G166" s="26"/>
      <c r="H166" s="27"/>
      <c r="I166" s="28"/>
      <c r="J166" s="29"/>
      <c r="K166" s="30"/>
      <c r="L166" s="22"/>
    </row>
    <row r="167" spans="1:12" x14ac:dyDescent="0.35">
      <c r="A167" s="20"/>
      <c r="B167" s="21"/>
      <c r="C167" s="22"/>
      <c r="D167" s="23"/>
      <c r="E167" s="24"/>
      <c r="F167" s="25"/>
      <c r="G167" s="26"/>
      <c r="H167" s="27"/>
      <c r="I167" s="28"/>
      <c r="J167" s="29"/>
      <c r="K167" s="30"/>
      <c r="L167" s="22"/>
    </row>
    <row r="168" spans="1:12" x14ac:dyDescent="0.35">
      <c r="A168" s="20"/>
      <c r="B168" s="21"/>
      <c r="C168" s="22"/>
      <c r="D168" s="23"/>
      <c r="E168" s="24"/>
      <c r="F168" s="25"/>
      <c r="G168" s="26"/>
      <c r="H168" s="27"/>
      <c r="I168" s="28"/>
      <c r="J168" s="29"/>
      <c r="K168" s="30"/>
      <c r="L168" s="22"/>
    </row>
    <row r="169" spans="1:12" x14ac:dyDescent="0.35">
      <c r="A169" s="20"/>
      <c r="B169" s="21"/>
      <c r="C169" s="22"/>
      <c r="D169" s="23"/>
      <c r="E169" s="24"/>
      <c r="F169" s="25"/>
      <c r="G169" s="26"/>
      <c r="H169" s="27"/>
      <c r="I169" s="28"/>
      <c r="J169" s="29"/>
      <c r="K169" s="30"/>
      <c r="L169" s="22"/>
    </row>
    <row r="170" spans="1:12" x14ac:dyDescent="0.35">
      <c r="A170" s="20"/>
      <c r="B170" s="21"/>
      <c r="C170" s="22"/>
      <c r="D170" s="23"/>
      <c r="E170" s="24"/>
      <c r="F170" s="25"/>
      <c r="G170" s="26"/>
      <c r="H170" s="27"/>
      <c r="I170" s="28"/>
      <c r="J170" s="29"/>
      <c r="K170" s="30"/>
      <c r="L170" s="22"/>
    </row>
    <row r="171" spans="1:12" x14ac:dyDescent="0.35">
      <c r="A171" s="20"/>
      <c r="B171" s="21"/>
      <c r="C171" s="22"/>
      <c r="D171" s="23"/>
      <c r="E171" s="24"/>
      <c r="F171" s="25"/>
      <c r="G171" s="26"/>
      <c r="H171" s="27"/>
      <c r="I171" s="28"/>
      <c r="J171" s="29"/>
      <c r="K171" s="30"/>
      <c r="L171" s="22"/>
    </row>
    <row r="172" spans="1:12" x14ac:dyDescent="0.35">
      <c r="A172" s="20"/>
      <c r="B172" s="21"/>
      <c r="C172" s="22"/>
      <c r="D172" s="23"/>
      <c r="E172" s="24"/>
      <c r="F172" s="25"/>
      <c r="G172" s="26"/>
      <c r="H172" s="27"/>
      <c r="I172" s="28"/>
      <c r="J172" s="29"/>
      <c r="K172" s="30"/>
      <c r="L172" s="22"/>
    </row>
    <row r="173" spans="1:12" x14ac:dyDescent="0.35">
      <c r="A173" s="20"/>
      <c r="B173" s="21"/>
      <c r="C173" s="22"/>
      <c r="D173" s="23"/>
      <c r="E173" s="24"/>
      <c r="F173" s="25"/>
      <c r="G173" s="26"/>
      <c r="H173" s="27"/>
      <c r="I173" s="28"/>
      <c r="J173" s="29"/>
      <c r="K173" s="30"/>
      <c r="L173" s="22"/>
    </row>
    <row r="174" spans="1:12" x14ac:dyDescent="0.35">
      <c r="A174" s="20"/>
      <c r="B174" s="21"/>
      <c r="C174" s="22"/>
      <c r="D174" s="23"/>
      <c r="E174" s="24"/>
      <c r="F174" s="25"/>
      <c r="G174" s="26"/>
      <c r="H174" s="27"/>
      <c r="I174" s="28"/>
      <c r="J174" s="29"/>
      <c r="K174" s="30"/>
      <c r="L174" s="22"/>
    </row>
    <row r="175" spans="1:12" x14ac:dyDescent="0.35">
      <c r="A175" s="20"/>
      <c r="B175" s="21"/>
      <c r="C175" s="22"/>
      <c r="D175" s="23"/>
      <c r="E175" s="24"/>
      <c r="F175" s="25"/>
      <c r="G175" s="26"/>
      <c r="H175" s="27"/>
      <c r="I175" s="28"/>
      <c r="J175" s="29"/>
      <c r="K175" s="30"/>
      <c r="L175" s="22"/>
    </row>
    <row r="176" spans="1:12" x14ac:dyDescent="0.35">
      <c r="A176" s="20"/>
      <c r="B176" s="21"/>
      <c r="C176" s="22"/>
      <c r="D176" s="23"/>
      <c r="E176" s="24"/>
      <c r="F176" s="25"/>
      <c r="G176" s="26"/>
      <c r="H176" s="27"/>
      <c r="I176" s="28"/>
      <c r="J176" s="29"/>
      <c r="K176" s="30"/>
      <c r="L176" s="22"/>
    </row>
    <row r="177" spans="1:12" x14ac:dyDescent="0.35">
      <c r="A177" s="20"/>
      <c r="B177" s="21"/>
      <c r="C177" s="22"/>
      <c r="D177" s="23"/>
      <c r="E177" s="24"/>
      <c r="F177" s="25"/>
      <c r="G177" s="26"/>
      <c r="H177" s="27"/>
      <c r="I177" s="28"/>
      <c r="J177" s="29"/>
      <c r="K177" s="30"/>
      <c r="L177" s="22"/>
    </row>
    <row r="178" spans="1:12" x14ac:dyDescent="0.35">
      <c r="A178" s="20"/>
      <c r="B178" s="21"/>
      <c r="C178" s="22"/>
      <c r="D178" s="23"/>
      <c r="E178" s="24"/>
      <c r="F178" s="25"/>
      <c r="G178" s="26"/>
      <c r="H178" s="27"/>
      <c r="I178" s="28"/>
      <c r="J178" s="29"/>
      <c r="K178" s="30"/>
      <c r="L178" s="22"/>
    </row>
    <row r="179" spans="1:12" x14ac:dyDescent="0.35">
      <c r="A179" s="20"/>
      <c r="B179" s="21"/>
      <c r="C179" s="22"/>
      <c r="D179" s="23"/>
      <c r="E179" s="24"/>
      <c r="F179" s="25"/>
      <c r="G179" s="26"/>
      <c r="H179" s="27"/>
      <c r="I179" s="28"/>
      <c r="J179" s="29"/>
      <c r="K179" s="30"/>
      <c r="L179" s="22"/>
    </row>
    <row r="180" spans="1:12" x14ac:dyDescent="0.35">
      <c r="A180" s="20"/>
      <c r="B180" s="21"/>
      <c r="C180" s="22"/>
      <c r="D180" s="23"/>
      <c r="E180" s="24"/>
      <c r="F180" s="25"/>
      <c r="G180" s="26"/>
      <c r="H180" s="27"/>
      <c r="I180" s="28"/>
      <c r="J180" s="29"/>
      <c r="K180" s="30"/>
      <c r="L180" s="22"/>
    </row>
    <row r="181" spans="1:12" x14ac:dyDescent="0.35">
      <c r="A181" s="20"/>
      <c r="B181" s="21"/>
      <c r="C181" s="22"/>
      <c r="D181" s="23"/>
      <c r="E181" s="24"/>
      <c r="F181" s="25"/>
      <c r="G181" s="26"/>
      <c r="H181" s="27"/>
      <c r="I181" s="28"/>
      <c r="J181" s="29"/>
      <c r="K181" s="30"/>
      <c r="L181" s="22"/>
    </row>
    <row r="182" spans="1:12" x14ac:dyDescent="0.35">
      <c r="A182" s="20"/>
      <c r="B182" s="21"/>
      <c r="C182" s="22"/>
      <c r="D182" s="23"/>
      <c r="E182" s="24"/>
      <c r="F182" s="25"/>
      <c r="G182" s="26"/>
      <c r="H182" s="27"/>
      <c r="I182" s="28"/>
      <c r="J182" s="29"/>
      <c r="K182" s="30"/>
      <c r="L182" s="22"/>
    </row>
    <row r="183" spans="1:12" x14ac:dyDescent="0.35">
      <c r="A183" s="20"/>
      <c r="B183" s="21"/>
      <c r="C183" s="22"/>
      <c r="D183" s="23"/>
      <c r="E183" s="24"/>
      <c r="F183" s="25"/>
      <c r="G183" s="26"/>
      <c r="H183" s="27"/>
      <c r="I183" s="28"/>
      <c r="J183" s="29"/>
      <c r="K183" s="30"/>
      <c r="L183" s="22"/>
    </row>
    <row r="184" spans="1:12" x14ac:dyDescent="0.35">
      <c r="A184" s="20"/>
      <c r="B184" s="21"/>
      <c r="C184" s="22"/>
      <c r="D184" s="23"/>
      <c r="E184" s="24"/>
      <c r="F184" s="25"/>
      <c r="G184" s="26"/>
      <c r="H184" s="27"/>
      <c r="I184" s="28"/>
      <c r="J184" s="29"/>
      <c r="K184" s="30"/>
      <c r="L184" s="22"/>
    </row>
    <row r="185" spans="1:12" x14ac:dyDescent="0.35">
      <c r="A185" s="20"/>
      <c r="B185" s="21"/>
      <c r="C185" s="22"/>
      <c r="D185" s="23"/>
      <c r="E185" s="24"/>
      <c r="F185" s="25"/>
      <c r="G185" s="26"/>
      <c r="H185" s="27"/>
      <c r="I185" s="28"/>
      <c r="J185" s="29"/>
      <c r="K185" s="30"/>
      <c r="L185" s="22"/>
    </row>
    <row r="186" spans="1:12" x14ac:dyDescent="0.35">
      <c r="A186" s="20"/>
      <c r="B186" s="21"/>
      <c r="C186" s="22"/>
      <c r="D186" s="23"/>
      <c r="E186" s="24"/>
      <c r="F186" s="25"/>
      <c r="G186" s="26"/>
      <c r="H186" s="27"/>
      <c r="I186" s="28"/>
      <c r="J186" s="29"/>
      <c r="K186" s="30"/>
      <c r="L186" s="22"/>
    </row>
    <row r="187" spans="1:12" x14ac:dyDescent="0.35">
      <c r="A187" s="20"/>
      <c r="B187" s="21"/>
      <c r="C187" s="22"/>
      <c r="D187" s="23"/>
      <c r="E187" s="24"/>
      <c r="F187" s="25"/>
      <c r="G187" s="26"/>
      <c r="H187" s="27"/>
      <c r="I187" s="28"/>
      <c r="J187" s="29"/>
      <c r="K187" s="30"/>
      <c r="L187" s="22"/>
    </row>
    <row r="188" spans="1:12" x14ac:dyDescent="0.35">
      <c r="A188" s="20"/>
      <c r="B188" s="21"/>
      <c r="C188" s="22"/>
      <c r="D188" s="23"/>
      <c r="E188" s="24"/>
      <c r="F188" s="25"/>
      <c r="G188" s="26"/>
      <c r="H188" s="27"/>
      <c r="I188" s="28"/>
      <c r="J188" s="29"/>
      <c r="K188" s="30"/>
      <c r="L188" s="22"/>
    </row>
    <row r="189" spans="1:12" x14ac:dyDescent="0.35">
      <c r="A189" s="20"/>
      <c r="B189" s="21"/>
      <c r="C189" s="22"/>
      <c r="D189" s="23"/>
      <c r="E189" s="24"/>
      <c r="F189" s="25"/>
      <c r="G189" s="26"/>
      <c r="H189" s="27"/>
      <c r="I189" s="28"/>
      <c r="J189" s="29"/>
      <c r="K189" s="30"/>
      <c r="L189" s="22"/>
    </row>
    <row r="190" spans="1:12" x14ac:dyDescent="0.35">
      <c r="A190" s="20"/>
      <c r="B190" s="21"/>
      <c r="C190" s="22"/>
      <c r="D190" s="23"/>
      <c r="E190" s="24"/>
      <c r="F190" s="25"/>
      <c r="G190" s="26"/>
      <c r="H190" s="27"/>
      <c r="I190" s="28"/>
      <c r="J190" s="29"/>
      <c r="K190" s="30"/>
      <c r="L190" s="22"/>
    </row>
    <row r="191" spans="1:12" x14ac:dyDescent="0.35">
      <c r="A191" s="20"/>
      <c r="B191" s="21"/>
      <c r="C191" s="22"/>
      <c r="D191" s="23"/>
      <c r="E191" s="24"/>
      <c r="F191" s="25"/>
      <c r="G191" s="26"/>
      <c r="H191" s="27"/>
      <c r="I191" s="28"/>
      <c r="J191" s="29"/>
      <c r="K191" s="30"/>
      <c r="L191" s="22"/>
    </row>
    <row r="192" spans="1:12" x14ac:dyDescent="0.35">
      <c r="A192" s="20"/>
      <c r="B192" s="21"/>
      <c r="C192" s="22"/>
      <c r="D192" s="23"/>
      <c r="E192" s="24"/>
      <c r="F192" s="25"/>
      <c r="G192" s="26"/>
      <c r="H192" s="27"/>
      <c r="I192" s="28"/>
      <c r="J192" s="29"/>
      <c r="K192" s="30"/>
      <c r="L192" s="22"/>
    </row>
    <row r="193" spans="1:12" x14ac:dyDescent="0.35">
      <c r="A193" s="20"/>
      <c r="B193" s="21"/>
      <c r="C193" s="22"/>
      <c r="D193" s="23"/>
      <c r="E193" s="24"/>
      <c r="F193" s="25"/>
      <c r="G193" s="26"/>
      <c r="H193" s="27"/>
      <c r="I193" s="28"/>
      <c r="J193" s="29"/>
      <c r="K193" s="30"/>
      <c r="L193" s="22"/>
    </row>
    <row r="194" spans="1:12" x14ac:dyDescent="0.35">
      <c r="A194" s="20"/>
      <c r="B194" s="21"/>
      <c r="C194" s="22"/>
      <c r="D194" s="23"/>
      <c r="E194" s="24"/>
      <c r="F194" s="25"/>
      <c r="G194" s="26"/>
      <c r="H194" s="27"/>
      <c r="I194" s="28"/>
      <c r="J194" s="29"/>
      <c r="K194" s="30"/>
      <c r="L194" s="22"/>
    </row>
    <row r="195" spans="1:12" x14ac:dyDescent="0.35">
      <c r="A195" s="20"/>
      <c r="B195" s="21"/>
      <c r="C195" s="22"/>
      <c r="D195" s="23"/>
      <c r="E195" s="24"/>
      <c r="F195" s="25"/>
      <c r="G195" s="26"/>
      <c r="H195" s="27"/>
      <c r="I195" s="28"/>
      <c r="J195" s="29"/>
      <c r="K195" s="30"/>
      <c r="L195" s="22"/>
    </row>
    <row r="196" spans="1:12" x14ac:dyDescent="0.35">
      <c r="A196" s="20"/>
      <c r="B196" s="21"/>
      <c r="C196" s="22"/>
      <c r="D196" s="23"/>
      <c r="E196" s="24"/>
      <c r="F196" s="25"/>
      <c r="G196" s="26"/>
      <c r="H196" s="27"/>
      <c r="I196" s="28"/>
      <c r="J196" s="29"/>
      <c r="K196" s="30"/>
      <c r="L196" s="22"/>
    </row>
    <row r="197" spans="1:12" x14ac:dyDescent="0.35">
      <c r="A197" s="20"/>
      <c r="B197" s="21"/>
      <c r="C197" s="22"/>
      <c r="D197" s="23"/>
      <c r="E197" s="24"/>
      <c r="F197" s="25"/>
      <c r="G197" s="26"/>
      <c r="H197" s="27"/>
      <c r="I197" s="28"/>
      <c r="J197" s="29"/>
      <c r="K197" s="30"/>
      <c r="L197" s="22"/>
    </row>
    <row r="198" spans="1:12" x14ac:dyDescent="0.35">
      <c r="A198" s="20"/>
      <c r="B198" s="21"/>
      <c r="C198" s="22"/>
      <c r="D198" s="23"/>
      <c r="E198" s="24"/>
      <c r="F198" s="25"/>
      <c r="G198" s="26"/>
      <c r="H198" s="27"/>
      <c r="I198" s="28"/>
      <c r="J198" s="29"/>
      <c r="K198" s="30"/>
      <c r="L198" s="22"/>
    </row>
    <row r="199" spans="1:12" x14ac:dyDescent="0.35">
      <c r="A199" s="20"/>
      <c r="B199" s="21"/>
      <c r="C199" s="22"/>
      <c r="D199" s="23"/>
      <c r="E199" s="24"/>
      <c r="F199" s="25"/>
      <c r="G199" s="26"/>
      <c r="H199" s="27"/>
      <c r="I199" s="28"/>
      <c r="J199" s="29"/>
      <c r="K199" s="30"/>
      <c r="L199" s="22"/>
    </row>
    <row r="200" spans="1:12" x14ac:dyDescent="0.35">
      <c r="A200" s="20"/>
      <c r="B200" s="21"/>
      <c r="C200" s="22"/>
      <c r="D200" s="23"/>
      <c r="E200" s="24"/>
      <c r="F200" s="25"/>
      <c r="G200" s="26"/>
      <c r="H200" s="27"/>
      <c r="I200" s="28"/>
      <c r="J200" s="29"/>
      <c r="K200" s="30"/>
      <c r="L200" s="22"/>
    </row>
    <row r="201" spans="1:12" x14ac:dyDescent="0.35">
      <c r="A201" s="20"/>
      <c r="B201" s="21"/>
      <c r="C201" s="22"/>
      <c r="D201" s="23"/>
      <c r="E201" s="24"/>
      <c r="F201" s="25"/>
      <c r="G201" s="26"/>
      <c r="H201" s="27"/>
      <c r="I201" s="28"/>
      <c r="J201" s="29"/>
      <c r="K201" s="30"/>
      <c r="L201" s="22"/>
    </row>
    <row r="202" spans="1:12" x14ac:dyDescent="0.35">
      <c r="A202" s="20"/>
      <c r="B202" s="21"/>
      <c r="C202" s="22"/>
      <c r="D202" s="23"/>
      <c r="E202" s="24"/>
      <c r="F202" s="25"/>
      <c r="G202" s="26"/>
      <c r="H202" s="27"/>
      <c r="I202" s="28"/>
      <c r="J202" s="29"/>
      <c r="K202" s="30"/>
      <c r="L202" s="22"/>
    </row>
    <row r="203" spans="1:12" x14ac:dyDescent="0.35">
      <c r="A203" s="20"/>
      <c r="B203" s="21"/>
      <c r="C203" s="22"/>
      <c r="D203" s="23"/>
      <c r="E203" s="24"/>
      <c r="F203" s="25"/>
      <c r="G203" s="26"/>
      <c r="H203" s="27"/>
      <c r="I203" s="28"/>
      <c r="J203" s="29"/>
      <c r="K203" s="30"/>
      <c r="L203" s="22"/>
    </row>
    <row r="204" spans="1:12" x14ac:dyDescent="0.35">
      <c r="A204" s="20"/>
      <c r="B204" s="21"/>
      <c r="C204" s="22"/>
      <c r="D204" s="23"/>
      <c r="E204" s="24"/>
      <c r="F204" s="25"/>
      <c r="G204" s="26"/>
      <c r="H204" s="27"/>
      <c r="I204" s="28"/>
      <c r="J204" s="29"/>
      <c r="K204" s="30"/>
      <c r="L204" s="22"/>
    </row>
    <row r="205" spans="1:12" x14ac:dyDescent="0.35">
      <c r="A205" s="20"/>
      <c r="B205" s="21"/>
      <c r="C205" s="22"/>
      <c r="D205" s="23"/>
      <c r="E205" s="24"/>
      <c r="F205" s="25"/>
      <c r="G205" s="26"/>
      <c r="H205" s="27"/>
      <c r="I205" s="28"/>
      <c r="J205" s="29"/>
      <c r="K205" s="30"/>
      <c r="L205" s="22"/>
    </row>
    <row r="206" spans="1:12" x14ac:dyDescent="0.35">
      <c r="A206" s="20"/>
      <c r="B206" s="21"/>
      <c r="C206" s="22"/>
      <c r="D206" s="23"/>
      <c r="E206" s="24"/>
      <c r="F206" s="25"/>
      <c r="G206" s="26"/>
      <c r="H206" s="27"/>
      <c r="I206" s="28"/>
      <c r="J206" s="29"/>
      <c r="K206" s="30"/>
      <c r="L206" s="22"/>
    </row>
    <row r="207" spans="1:12" x14ac:dyDescent="0.35">
      <c r="A207" s="20"/>
      <c r="B207" s="21"/>
      <c r="C207" s="22"/>
      <c r="D207" s="23"/>
      <c r="E207" s="24"/>
      <c r="F207" s="25"/>
      <c r="G207" s="26"/>
      <c r="H207" s="27"/>
      <c r="I207" s="28"/>
      <c r="J207" s="29"/>
      <c r="K207" s="30"/>
      <c r="L207" s="22"/>
    </row>
    <row r="208" spans="1:12" x14ac:dyDescent="0.35">
      <c r="A208" s="20"/>
      <c r="B208" s="21"/>
      <c r="C208" s="22"/>
      <c r="D208" s="23"/>
      <c r="E208" s="24"/>
      <c r="F208" s="25"/>
      <c r="G208" s="26"/>
      <c r="H208" s="27"/>
      <c r="I208" s="28"/>
      <c r="J208" s="29"/>
      <c r="K208" s="30"/>
      <c r="L208" s="22"/>
    </row>
    <row r="209" spans="1:12" x14ac:dyDescent="0.35">
      <c r="A209" s="20"/>
      <c r="B209" s="21"/>
      <c r="C209" s="22"/>
      <c r="D209" s="23"/>
      <c r="E209" s="24"/>
      <c r="F209" s="25"/>
      <c r="G209" s="26"/>
      <c r="H209" s="27"/>
      <c r="I209" s="28"/>
      <c r="J209" s="29"/>
      <c r="K209" s="30"/>
      <c r="L209" s="22"/>
    </row>
    <row r="210" spans="1:12" x14ac:dyDescent="0.35">
      <c r="A210" s="20"/>
      <c r="B210" s="21"/>
      <c r="C210" s="22"/>
      <c r="D210" s="23"/>
      <c r="E210" s="24"/>
      <c r="F210" s="25"/>
      <c r="G210" s="26"/>
      <c r="H210" s="27"/>
      <c r="I210" s="28"/>
      <c r="J210" s="29"/>
      <c r="K210" s="30"/>
      <c r="L210" s="22"/>
    </row>
    <row r="211" spans="1:12" x14ac:dyDescent="0.35">
      <c r="A211" s="20"/>
      <c r="B211" s="21"/>
      <c r="C211" s="22"/>
      <c r="D211" s="23"/>
      <c r="E211" s="24"/>
      <c r="F211" s="25"/>
      <c r="G211" s="26"/>
      <c r="H211" s="27"/>
      <c r="I211" s="28"/>
      <c r="J211" s="29"/>
      <c r="K211" s="30"/>
      <c r="L211" s="22"/>
    </row>
    <row r="212" spans="1:12" x14ac:dyDescent="0.35">
      <c r="A212" s="20"/>
      <c r="B212" s="21"/>
      <c r="C212" s="22"/>
      <c r="D212" s="23"/>
      <c r="E212" s="24"/>
      <c r="F212" s="25"/>
      <c r="G212" s="26"/>
      <c r="H212" s="27"/>
      <c r="I212" s="28"/>
      <c r="J212" s="29"/>
      <c r="K212" s="30"/>
      <c r="L212" s="22"/>
    </row>
    <row r="213" spans="1:12" x14ac:dyDescent="0.35">
      <c r="A213" s="20"/>
      <c r="B213" s="21"/>
      <c r="C213" s="22"/>
      <c r="D213" s="23"/>
      <c r="E213" s="24"/>
      <c r="F213" s="25"/>
      <c r="G213" s="26"/>
      <c r="H213" s="27"/>
      <c r="I213" s="28"/>
      <c r="J213" s="29"/>
      <c r="K213" s="30"/>
      <c r="L213" s="22"/>
    </row>
    <row r="214" spans="1:12" x14ac:dyDescent="0.35">
      <c r="A214" s="20"/>
      <c r="B214" s="21"/>
      <c r="C214" s="22"/>
      <c r="D214" s="23"/>
      <c r="E214" s="24"/>
      <c r="F214" s="25"/>
      <c r="G214" s="26"/>
      <c r="H214" s="27"/>
      <c r="I214" s="28"/>
      <c r="J214" s="29"/>
      <c r="K214" s="30"/>
      <c r="L214" s="22"/>
    </row>
    <row r="215" spans="1:12" x14ac:dyDescent="0.35">
      <c r="A215" s="20"/>
      <c r="B215" s="21"/>
      <c r="C215" s="22"/>
      <c r="D215" s="23"/>
      <c r="E215" s="24"/>
      <c r="F215" s="25"/>
      <c r="G215" s="26"/>
      <c r="H215" s="27"/>
      <c r="I215" s="28"/>
      <c r="J215" s="29"/>
      <c r="K215" s="30"/>
      <c r="L215" s="22"/>
    </row>
    <row r="216" spans="1:12" x14ac:dyDescent="0.35">
      <c r="A216" s="20"/>
      <c r="B216" s="21"/>
      <c r="C216" s="22"/>
      <c r="D216" s="23"/>
      <c r="E216" s="24"/>
      <c r="F216" s="25"/>
      <c r="G216" s="26"/>
      <c r="H216" s="27"/>
      <c r="I216" s="28"/>
      <c r="J216" s="29"/>
      <c r="K216" s="30"/>
      <c r="L216" s="22"/>
    </row>
    <row r="217" spans="1:12" x14ac:dyDescent="0.35">
      <c r="A217" s="20"/>
      <c r="B217" s="21"/>
      <c r="C217" s="22"/>
      <c r="D217" s="23"/>
      <c r="E217" s="24"/>
      <c r="F217" s="25"/>
      <c r="G217" s="26"/>
      <c r="H217" s="27"/>
      <c r="I217" s="28"/>
      <c r="J217" s="29"/>
      <c r="K217" s="30"/>
      <c r="L217" s="22"/>
    </row>
    <row r="218" spans="1:12" x14ac:dyDescent="0.35">
      <c r="A218" s="20"/>
      <c r="B218" s="21"/>
      <c r="C218" s="22"/>
      <c r="D218" s="23"/>
      <c r="E218" s="24"/>
      <c r="F218" s="25"/>
      <c r="G218" s="26"/>
      <c r="H218" s="27"/>
      <c r="I218" s="28"/>
      <c r="J218" s="29"/>
      <c r="K218" s="30"/>
      <c r="L218" s="22"/>
    </row>
    <row r="219" spans="1:12" x14ac:dyDescent="0.35">
      <c r="A219" s="20"/>
      <c r="B219" s="21"/>
      <c r="C219" s="22"/>
      <c r="D219" s="23"/>
      <c r="E219" s="24"/>
      <c r="F219" s="25"/>
      <c r="G219" s="26"/>
      <c r="H219" s="27"/>
      <c r="I219" s="28"/>
      <c r="J219" s="29"/>
      <c r="K219" s="30"/>
      <c r="L219" s="22"/>
    </row>
    <row r="220" spans="1:12" x14ac:dyDescent="0.35">
      <c r="A220" s="20"/>
      <c r="B220" s="21"/>
      <c r="C220" s="22"/>
      <c r="D220" s="23"/>
      <c r="E220" s="24"/>
      <c r="F220" s="25"/>
      <c r="G220" s="26"/>
      <c r="H220" s="27"/>
      <c r="I220" s="28"/>
      <c r="J220" s="29"/>
      <c r="K220" s="30"/>
      <c r="L220" s="22"/>
    </row>
    <row r="221" spans="1:12" x14ac:dyDescent="0.35">
      <c r="A221" s="20"/>
      <c r="B221" s="21"/>
      <c r="C221" s="22"/>
      <c r="D221" s="23"/>
      <c r="E221" s="24"/>
      <c r="F221" s="25"/>
      <c r="G221" s="26"/>
      <c r="H221" s="27"/>
      <c r="I221" s="28"/>
      <c r="J221" s="29"/>
      <c r="K221" s="30"/>
      <c r="L221" s="22"/>
    </row>
    <row r="222" spans="1:12" x14ac:dyDescent="0.35">
      <c r="A222" s="20"/>
      <c r="B222" s="21"/>
      <c r="C222" s="22"/>
      <c r="D222" s="23"/>
      <c r="E222" s="24"/>
      <c r="F222" s="25"/>
      <c r="G222" s="26"/>
      <c r="H222" s="27"/>
      <c r="I222" s="28"/>
      <c r="J222" s="29"/>
      <c r="K222" s="30"/>
      <c r="L222" s="22"/>
    </row>
    <row r="223" spans="1:12" x14ac:dyDescent="0.35">
      <c r="A223" s="20"/>
      <c r="B223" s="21"/>
      <c r="C223" s="22"/>
      <c r="D223" s="23"/>
      <c r="E223" s="24"/>
      <c r="F223" s="25"/>
      <c r="G223" s="26"/>
      <c r="H223" s="27"/>
      <c r="I223" s="28"/>
      <c r="J223" s="29"/>
      <c r="K223" s="30"/>
      <c r="L223" s="22"/>
    </row>
    <row r="224" spans="1:12" x14ac:dyDescent="0.35">
      <c r="A224" s="20"/>
      <c r="B224" s="21"/>
      <c r="C224" s="22"/>
      <c r="D224" s="23"/>
      <c r="E224" s="31"/>
      <c r="F224" s="34"/>
      <c r="G224" s="26"/>
      <c r="H224" s="32"/>
      <c r="I224" s="33"/>
      <c r="J224" s="29"/>
      <c r="K224" s="30"/>
      <c r="L224" s="35"/>
    </row>
    <row r="225" spans="1:12" x14ac:dyDescent="0.35">
      <c r="A225" s="20"/>
      <c r="B225" s="21"/>
      <c r="C225" s="22"/>
      <c r="D225" s="23"/>
      <c r="E225" s="31"/>
      <c r="F225" s="34"/>
      <c r="G225" s="26"/>
      <c r="H225" s="32"/>
      <c r="I225" s="33"/>
      <c r="J225" s="29"/>
      <c r="K225" s="30"/>
      <c r="L225" s="35"/>
    </row>
    <row r="226" spans="1:12" x14ac:dyDescent="0.35">
      <c r="A226" s="20"/>
      <c r="B226" s="21"/>
      <c r="C226" s="22"/>
      <c r="D226" s="23"/>
      <c r="E226" s="31"/>
      <c r="F226" s="34"/>
      <c r="G226" s="26"/>
      <c r="H226" s="32"/>
      <c r="I226" s="33"/>
      <c r="J226" s="29"/>
      <c r="K226" s="30"/>
      <c r="L226" s="35"/>
    </row>
    <row r="227" spans="1:12" x14ac:dyDescent="0.35">
      <c r="A227" s="20"/>
      <c r="B227" s="21"/>
      <c r="C227" s="22"/>
      <c r="D227" s="23"/>
      <c r="E227" s="31"/>
      <c r="F227" s="34"/>
      <c r="G227" s="26"/>
      <c r="H227" s="32"/>
      <c r="I227" s="33"/>
      <c r="J227" s="29"/>
      <c r="K227" s="30"/>
      <c r="L227" s="35"/>
    </row>
    <row r="228" spans="1:12" x14ac:dyDescent="0.35">
      <c r="A228" s="20"/>
      <c r="B228" s="21"/>
      <c r="C228" s="22"/>
      <c r="D228" s="23"/>
      <c r="E228" s="31"/>
      <c r="F228" s="34"/>
      <c r="G228" s="26"/>
      <c r="H228" s="32"/>
      <c r="I228" s="33"/>
      <c r="J228" s="29"/>
      <c r="K228" s="30"/>
      <c r="L228" s="35"/>
    </row>
    <row r="229" spans="1:12" x14ac:dyDescent="0.35">
      <c r="A229" s="20"/>
      <c r="B229" s="21"/>
      <c r="C229" s="22"/>
      <c r="D229" s="23"/>
      <c r="E229" s="31"/>
      <c r="F229" s="34"/>
      <c r="G229" s="26"/>
      <c r="H229" s="32"/>
      <c r="I229" s="33"/>
      <c r="J229" s="29"/>
      <c r="K229" s="30"/>
      <c r="L229" s="35"/>
    </row>
    <row r="230" spans="1:12" x14ac:dyDescent="0.35">
      <c r="A230" s="20"/>
      <c r="B230" s="21"/>
      <c r="C230" s="22"/>
      <c r="D230" s="23"/>
      <c r="E230" s="31"/>
      <c r="F230" s="34"/>
      <c r="G230" s="26"/>
      <c r="H230" s="32"/>
      <c r="I230" s="33"/>
      <c r="J230" s="29"/>
      <c r="K230" s="30"/>
      <c r="L230" s="35"/>
    </row>
    <row r="231" spans="1:12" x14ac:dyDescent="0.35">
      <c r="A231" s="20"/>
      <c r="B231" s="21"/>
      <c r="C231" s="22"/>
      <c r="D231" s="23"/>
      <c r="E231" s="31"/>
      <c r="F231" s="34"/>
      <c r="G231" s="26"/>
      <c r="H231" s="32"/>
      <c r="I231" s="33"/>
      <c r="J231" s="29"/>
      <c r="K231" s="30"/>
      <c r="L231" s="35"/>
    </row>
    <row r="232" spans="1:12" x14ac:dyDescent="0.35">
      <c r="A232" s="20"/>
      <c r="B232" s="21"/>
      <c r="C232" s="22"/>
      <c r="D232" s="23"/>
      <c r="E232" s="31"/>
      <c r="F232" s="34"/>
      <c r="G232" s="26"/>
      <c r="H232" s="32"/>
      <c r="I232" s="33"/>
      <c r="J232" s="29"/>
      <c r="K232" s="30"/>
      <c r="L232" s="35"/>
    </row>
    <row r="233" spans="1:12" x14ac:dyDescent="0.35">
      <c r="A233" s="20"/>
      <c r="B233" s="21"/>
      <c r="C233" s="22"/>
      <c r="D233" s="23"/>
      <c r="E233" s="31"/>
      <c r="F233" s="34"/>
      <c r="G233" s="26"/>
      <c r="H233" s="32"/>
      <c r="I233" s="33"/>
      <c r="J233" s="29"/>
      <c r="K233" s="30"/>
      <c r="L233" s="35"/>
    </row>
    <row r="234" spans="1:12" x14ac:dyDescent="0.35">
      <c r="A234" s="20"/>
      <c r="B234" s="21"/>
      <c r="C234" s="22"/>
      <c r="D234" s="23"/>
      <c r="E234" s="31"/>
      <c r="F234" s="34"/>
      <c r="G234" s="26"/>
      <c r="H234" s="32"/>
      <c r="I234" s="33"/>
      <c r="J234" s="29"/>
      <c r="K234" s="30"/>
      <c r="L234" s="35"/>
    </row>
    <row r="235" spans="1:12" x14ac:dyDescent="0.35">
      <c r="A235" s="20"/>
      <c r="B235" s="21"/>
      <c r="C235" s="22"/>
      <c r="D235" s="23"/>
      <c r="E235" s="31"/>
      <c r="F235" s="34"/>
      <c r="G235" s="26"/>
      <c r="H235" s="32"/>
      <c r="I235" s="33"/>
      <c r="J235" s="29"/>
      <c r="K235" s="30"/>
      <c r="L235" s="35"/>
    </row>
    <row r="236" spans="1:12" x14ac:dyDescent="0.35">
      <c r="A236" s="20"/>
      <c r="B236" s="21"/>
      <c r="C236" s="22"/>
      <c r="D236" s="23"/>
      <c r="E236" s="31"/>
      <c r="F236" s="34"/>
      <c r="G236" s="26"/>
      <c r="H236" s="32"/>
      <c r="I236" s="33"/>
      <c r="J236" s="29"/>
      <c r="K236" s="30"/>
      <c r="L236" s="35"/>
    </row>
    <row r="237" spans="1:12" x14ac:dyDescent="0.35">
      <c r="A237" s="20"/>
      <c r="B237" s="21"/>
      <c r="C237" s="22"/>
      <c r="D237" s="23"/>
      <c r="E237" s="31"/>
      <c r="F237" s="34"/>
      <c r="G237" s="26"/>
      <c r="H237" s="32"/>
      <c r="I237" s="33"/>
      <c r="J237" s="29"/>
      <c r="K237" s="30"/>
      <c r="L237" s="35"/>
    </row>
    <row r="238" spans="1:12" x14ac:dyDescent="0.35">
      <c r="A238" s="20"/>
      <c r="B238" s="21"/>
      <c r="C238" s="22"/>
      <c r="D238" s="23"/>
      <c r="E238" s="31"/>
      <c r="F238" s="34"/>
      <c r="G238" s="26"/>
      <c r="H238" s="32"/>
      <c r="I238" s="33"/>
      <c r="J238" s="29"/>
      <c r="K238" s="30"/>
      <c r="L238" s="35"/>
    </row>
    <row r="239" spans="1:12" x14ac:dyDescent="0.35">
      <c r="A239" s="20"/>
      <c r="B239" s="21"/>
      <c r="C239" s="22"/>
      <c r="D239" s="23"/>
      <c r="E239" s="31"/>
      <c r="F239" s="34"/>
      <c r="G239" s="26"/>
      <c r="H239" s="32"/>
      <c r="I239" s="33"/>
      <c r="J239" s="29"/>
      <c r="K239" s="30"/>
      <c r="L239" s="35"/>
    </row>
    <row r="240" spans="1:12" x14ac:dyDescent="0.35">
      <c r="A240" s="20"/>
      <c r="B240" s="21"/>
      <c r="C240" s="22"/>
      <c r="D240" s="23"/>
      <c r="E240" s="31"/>
      <c r="F240" s="34"/>
      <c r="G240" s="26"/>
      <c r="H240" s="32"/>
      <c r="I240" s="33"/>
      <c r="J240" s="29"/>
      <c r="K240" s="30"/>
      <c r="L240" s="35"/>
    </row>
    <row r="241" spans="1:12" x14ac:dyDescent="0.35">
      <c r="A241" s="20"/>
      <c r="B241" s="21"/>
      <c r="C241" s="22"/>
      <c r="D241" s="23"/>
      <c r="E241" s="31"/>
      <c r="F241" s="34"/>
      <c r="G241" s="26"/>
      <c r="H241" s="32"/>
      <c r="I241" s="33"/>
      <c r="J241" s="29"/>
      <c r="K241" s="30"/>
      <c r="L241" s="35"/>
    </row>
    <row r="242" spans="1:12" x14ac:dyDescent="0.35">
      <c r="A242" s="20"/>
      <c r="B242" s="21"/>
      <c r="C242" s="22"/>
      <c r="D242" s="23"/>
      <c r="E242" s="31"/>
      <c r="F242" s="34"/>
      <c r="G242" s="26"/>
      <c r="H242" s="32"/>
      <c r="I242" s="33"/>
      <c r="J242" s="29"/>
      <c r="K242" s="30"/>
      <c r="L242" s="35"/>
    </row>
  </sheetData>
  <mergeCells count="18">
    <mergeCell ref="G12:H12"/>
    <mergeCell ref="G13:H13"/>
    <mergeCell ref="G14:H14"/>
    <mergeCell ref="G15:H15"/>
    <mergeCell ref="G16:H16"/>
    <mergeCell ref="B8:E8"/>
    <mergeCell ref="B9:E9"/>
    <mergeCell ref="B10:E10"/>
    <mergeCell ref="G6:H6"/>
    <mergeCell ref="G7:H7"/>
    <mergeCell ref="G8:H8"/>
    <mergeCell ref="G9:H9"/>
    <mergeCell ref="G10:H10"/>
    <mergeCell ref="G11:H11"/>
    <mergeCell ref="I2:J2"/>
    <mergeCell ref="G3:H3"/>
    <mergeCell ref="G4:H4"/>
    <mergeCell ref="G5:H5"/>
  </mergeCells>
  <conditionalFormatting sqref="D1:D2 D6:D19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Chandia</dc:creator>
  <cp:lastModifiedBy>Chandia</cp:lastModifiedBy>
  <dcterms:created xsi:type="dcterms:W3CDTF">2015-06-05T18:19:34Z</dcterms:created>
  <dcterms:modified xsi:type="dcterms:W3CDTF">2019-08-23T21:33:11Z</dcterms:modified>
</cp:coreProperties>
</file>